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89"/>
  </bookViews>
  <sheets>
    <sheet name="РН-ЮНГ-14.02.21" sheetId="62" r:id="rId1"/>
    <sheet name="РН-ЮНГ-15.02.21" sheetId="75" r:id="rId2"/>
    <sheet name="РН-ЮНГ-16.02.21" sheetId="76" r:id="rId3"/>
    <sheet name="РН-ЮНГ-17.02.21" sheetId="77" r:id="rId4"/>
  </sheets>
  <definedNames>
    <definedName name="_xlnm._FilterDatabase" localSheetId="0" hidden="1">'РН-ЮНГ-14.02.21'!$A$14:$R$142</definedName>
    <definedName name="_xlnm._FilterDatabase" localSheetId="2" hidden="1">'РН-ЮНГ-16.02.21'!$A$14:$R$62</definedName>
    <definedName name="_xlnm.Print_Area" localSheetId="0">'РН-ЮНГ-14.02.21'!$A$1:$R$154</definedName>
    <definedName name="_xlnm.Print_Area" localSheetId="1">'РН-ЮНГ-15.02.21'!$A$1:$Q$37</definedName>
    <definedName name="_xlnm.Print_Area" localSheetId="2">'РН-ЮНГ-16.02.21'!$A$1:$R$74</definedName>
    <definedName name="_xlnm.Print_Area" localSheetId="3">'РН-ЮНГ-17.02.21'!$A$1:$P$148</definedName>
  </definedNames>
  <calcPr calcId="145621"/>
</workbook>
</file>

<file path=xl/calcChain.xml><?xml version="1.0" encoding="utf-8"?>
<calcChain xmlns="http://schemas.openxmlformats.org/spreadsheetml/2006/main">
  <c r="H134" i="77" l="1"/>
  <c r="J25" i="75" l="1"/>
  <c r="P134" i="77"/>
  <c r="J62" i="76" l="1"/>
  <c r="J142" i="62"/>
  <c r="K134" i="77"/>
  <c r="R62" i="76" l="1"/>
  <c r="G62" i="76" s="1"/>
  <c r="G25" i="75" l="1"/>
</calcChain>
</file>

<file path=xl/sharedStrings.xml><?xml version="1.0" encoding="utf-8"?>
<sst xmlns="http://schemas.openxmlformats.org/spreadsheetml/2006/main" count="2302" uniqueCount="306">
  <si>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</si>
  <si>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</si>
  <si>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</si>
  <si>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</si>
  <si>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</si>
  <si>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</si>
  <si>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</si>
  <si>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</si>
  <si>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</si>
  <si>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</si>
  <si>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</si>
  <si>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</si>
  <si>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</si>
  <si>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</si>
  <si>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</si>
  <si>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</si>
  <si>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</si>
  <si>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</si>
  <si>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</si>
  <si>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</si>
  <si>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</si>
  <si>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</si>
  <si>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</si>
  <si>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</si>
  <si>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</si>
  <si>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</si>
  <si>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</si>
  <si>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</si>
  <si>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</si>
  <si>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</si>
  <si>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</si>
  <si>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</si>
  <si>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</si>
  <si>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</si>
  <si>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</si>
  <si>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</si>
  <si>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</si>
  <si>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</si>
  <si>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</si>
  <si>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</si>
  <si>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</si>
  <si>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</si>
  <si>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</si>
  <si>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</si>
  <si>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</si>
  <si>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</si>
  <si>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</si>
  <si>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</si>
  <si>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</si>
  <si>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</si>
  <si>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</si>
  <si>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</si>
  <si>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</si>
  <si>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</si>
  <si>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18</t>
  </si>
  <si>
    <t>Количество в тоннах</t>
  </si>
  <si>
    <t>Лом черных металлов</t>
  </si>
  <si>
    <t>Т</t>
  </si>
  <si>
    <t>Лом цветных металлов</t>
  </si>
  <si>
    <t>Лом латуни</t>
  </si>
  <si>
    <t>2А</t>
  </si>
  <si>
    <t>Лом алюминия смешанный</t>
  </si>
  <si>
    <t>Лом меди 3 сорта</t>
  </si>
  <si>
    <t>Лом алюминия электротехнический</t>
  </si>
  <si>
    <t>ООО «РН-Юганскнефтегаз»</t>
  </si>
  <si>
    <t>В рамках настоящей оферты _______________________________________ предлагает (ООО «РН-Юганскнефтегаз») заключить договор купли-продажи</t>
  </si>
  <si>
    <t>Лом и отходы черных металлов н/сорт</t>
  </si>
  <si>
    <t>Лом и отходы стальные 2А</t>
  </si>
  <si>
    <t>ООО "Ойлпамп-Сервис", г.Нефтеюганск</t>
  </si>
  <si>
    <t>Юганский регион; "Новые Технологии"г.Нефтеюганск</t>
  </si>
  <si>
    <t>КГ</t>
  </si>
  <si>
    <t>Приобский регион; ЦСПТГ-4</t>
  </si>
  <si>
    <t>Юганский регион; база "Алтай", г.Нефтеюганск</t>
  </si>
  <si>
    <t>ООО "Ойлпамп" г. Мегион</t>
  </si>
  <si>
    <t>АО "Бейкер Хьюз", г.Муравленко</t>
  </si>
  <si>
    <t>Лом черных металлов смешанный 4НН</t>
  </si>
  <si>
    <t>Мамонтовский регион; бывш. Ба. ЦТОРТ-1</t>
  </si>
  <si>
    <t>Юганский регион; ОП "Новомет" г. Нефтеюганск</t>
  </si>
  <si>
    <t>Мамонтовский регион; ООО "БСН" г. Пыть-Ях</t>
  </si>
  <si>
    <t>ООО "БЭНЗ" г. Бугульма</t>
  </si>
  <si>
    <t>Код ФККО**</t>
  </si>
  <si>
    <t>ШТ</t>
  </si>
  <si>
    <t>Лом и отходы стальные 12А</t>
  </si>
  <si>
    <t>"_____" ___________ 2021 г.</t>
  </si>
  <si>
    <t>Лом деталей электродвигателей</t>
  </si>
  <si>
    <t>Лом дюралюминия</t>
  </si>
  <si>
    <t>12А</t>
  </si>
  <si>
    <t>Лом и отходы стальные 5А</t>
  </si>
  <si>
    <t>5А</t>
  </si>
  <si>
    <t>Лом меди с засором до 30%</t>
  </si>
  <si>
    <t xml:space="preserve">Правдинский регион, Цех по экспл. объектов тепловодоснабж.№2, </t>
  </si>
  <si>
    <t xml:space="preserve">Правдинский регион, Цех подготовки и перекачки нефти №5, </t>
  </si>
  <si>
    <t>Правдинский регион, Цех подготовки производства №3, АУП ЦПП-3</t>
  </si>
  <si>
    <t>Юганский регион, Цех №2 по ремонту электрооборудования, АУП</t>
  </si>
  <si>
    <t>Приобский регион, Цех по экспл. электрооборудования №6</t>
  </si>
  <si>
    <t>Майский регион, АУП ЦППН-3, АУП ЦППН-3 без ХАЛ</t>
  </si>
  <si>
    <t>Мамонтовский регион, Цех химизации №2, АУП цеха химизации №2</t>
  </si>
  <si>
    <t>Правдинский регион, Цех химизации №3,</t>
  </si>
  <si>
    <t>Приобский регион, Цех химизации №4, АУП цеха химизации №4</t>
  </si>
  <si>
    <t>Юганский регион, Цех химизации №1, АУП цеха химизации №1</t>
  </si>
  <si>
    <t xml:space="preserve">Приобский регион, Цех подготовки производства №4, </t>
  </si>
  <si>
    <t>Юганский регион, Цех подготовки производства №1, АУП ЦПП-1</t>
  </si>
  <si>
    <t>Юганский регион, Цех подготовки производства №2, АУП ЦПП-2</t>
  </si>
  <si>
    <t>Юганский регион; ООО Импульс</t>
  </si>
  <si>
    <t>Мамонтовский регион,НТС-Лидер</t>
  </si>
  <si>
    <t>Майский регион, АУП ЦППН-9, АУП ЦППН-9 без ХАЛ</t>
  </si>
  <si>
    <t xml:space="preserve">Майский регион, Цех по добыче нефти и газа №15, </t>
  </si>
  <si>
    <t>Майский регион, Цех по добыче нефти и газа №16, АУП ЦДНГ-16</t>
  </si>
  <si>
    <t xml:space="preserve">Майский регион, Цех по добыче нефти и газа №17, </t>
  </si>
  <si>
    <t xml:space="preserve">Майский регион, Цех по добыче нефти и газа №18, </t>
  </si>
  <si>
    <t xml:space="preserve">Майский регион, Цех по ППД №3, </t>
  </si>
  <si>
    <t>Майский регион, Цех по ТОиРТ-3, АУП ЦТОРТ-3</t>
  </si>
  <si>
    <t xml:space="preserve">Майский регион, Цех СПТГ-2, </t>
  </si>
  <si>
    <t xml:space="preserve">Майский регион, Цех СПТГ-6, </t>
  </si>
  <si>
    <t>Мамонтовский регион, АУП Сетевого района №2</t>
  </si>
  <si>
    <t>Мамонтовский регион, Испытательная (Х-А) лаборатория №2, АУП</t>
  </si>
  <si>
    <t xml:space="preserve">Мамонтовский регион, Цех по ППД №1, </t>
  </si>
  <si>
    <t>Мамонтовский регион, Цех по ТОиРТ-1, АУП ЦТОРТ-1</t>
  </si>
  <si>
    <t xml:space="preserve">Мамонтовский регион, Цех по экспл. объектов тепловодоснабж.№3, </t>
  </si>
  <si>
    <t>Мамонтовский регион, Цех по экспл. электрооборудования №3,</t>
  </si>
  <si>
    <t xml:space="preserve">Мамонтовский регион, Цех подготовки и перекачки нефти №2, </t>
  </si>
  <si>
    <t>ООО "РимераС-Ю" п. Сингапай</t>
  </si>
  <si>
    <t>Правдинский регион, АУП ЦППН-6, АУП ЦППН-6 без ХАЛ</t>
  </si>
  <si>
    <t>Правдинский регион, Испытательная (Х-А) лаборатория №6, АУП</t>
  </si>
  <si>
    <t>Правдинский регион, Сектор главного механика УСИНГ</t>
  </si>
  <si>
    <t xml:space="preserve">Правдинский регион, Цех по добыче нефти и газа №10, </t>
  </si>
  <si>
    <t>Правдинский регион, Цех по добыче нефти и газа №11, АУП ЦДНГ-11</t>
  </si>
  <si>
    <t xml:space="preserve">Правдинский регион, Цех по добыче нефти и газа №20, </t>
  </si>
  <si>
    <t xml:space="preserve">Правдинский регион, Цех по добыче нефти и газа №9, </t>
  </si>
  <si>
    <t>Правдинский регион, Цех по ППД №4, АУП ЦППД-4</t>
  </si>
  <si>
    <t>Правдинский регион, Цех по экспл. электрооборудования №2</t>
  </si>
  <si>
    <t>Правдинский регион, Цех СПТГ-3, АУП ЦСПТГ-3</t>
  </si>
  <si>
    <t>Правдинский регион, Электростанция собственных нужд Приразл., АУП ГТЭС</t>
  </si>
  <si>
    <t>Приобский регион, Испытательная (Х-А) лаборатория №7, АУП</t>
  </si>
  <si>
    <t>Приобский регион, Испытательная (Х-А) лаборатория №8, АУП</t>
  </si>
  <si>
    <t>Приобский регион, Сектор социально-бытового обслуж. по ПоР</t>
  </si>
  <si>
    <t xml:space="preserve">Приобский регион, Цех по добыче нефти и газа №12, </t>
  </si>
  <si>
    <t xml:space="preserve">Приобский регион, Цех по добыче нефти и газа №14, </t>
  </si>
  <si>
    <t xml:space="preserve">Приобский регион, Цех по добыче нефти и газа №19, </t>
  </si>
  <si>
    <t xml:space="preserve">Приобский регион, Цех по добыче нефти и газа №22, </t>
  </si>
  <si>
    <t xml:space="preserve">Приобский регион, Цех по добыче нефти и газа №23, </t>
  </si>
  <si>
    <t xml:space="preserve">Приобский регион, Цех по ППД №6, </t>
  </si>
  <si>
    <t>Приобский регион, Цех по ТОиРТ-5, АУП ЦТОРТ-5</t>
  </si>
  <si>
    <t>Приобский регион, Цех по экспл. объектов тепловодоснабж.№4, АУП</t>
  </si>
  <si>
    <t xml:space="preserve">Приобский регион, Цех подготовки и перекачки нефти №7, </t>
  </si>
  <si>
    <t xml:space="preserve">Приобский регион, Цех подготовки и перекачки нефти №8, </t>
  </si>
  <si>
    <t>Приобский регион, Цех СПТГ-4, АУП ЦСПТГ-4</t>
  </si>
  <si>
    <t>Приобский регион, Цех СПТГ-5, АУП ЦСПТГ-5</t>
  </si>
  <si>
    <t>Приобский регион, Электростанция собственных нужд Приобск., Котлотурбинный цех, АУП</t>
  </si>
  <si>
    <t>Юганский регион, Административно-хозяйственный отдел</t>
  </si>
  <si>
    <t>Юганский регион, Испытательная (Х-А) лаборатория №1, АУП</t>
  </si>
  <si>
    <t>Юганский регион, Испытательная (Х-А) лаборатория №4, АУП</t>
  </si>
  <si>
    <t>Юганский регион, Производственный отдел реконстр. Скважин</t>
  </si>
  <si>
    <t>Юганский регион, Цех №1 по ремонту возд линий и ПП, АУП</t>
  </si>
  <si>
    <t>Юганский регион, Цех по восстановлению экологии №2, АУП</t>
  </si>
  <si>
    <t>Юганский регион, Цех по добыче нефти и газа №1, АУП ЦДНГ-1</t>
  </si>
  <si>
    <t xml:space="preserve">Юганский регион, Цех по добыче нефти и газа №2, 05 </t>
  </si>
  <si>
    <t xml:space="preserve">Юганский регион, Цех по добыче нефти и газа №3, 07 </t>
  </si>
  <si>
    <t xml:space="preserve">Юганский регион, Цех по добыче нефти и газа №5, </t>
  </si>
  <si>
    <t xml:space="preserve">Юганский регион, Цех по добыче нефти и газа №8, </t>
  </si>
  <si>
    <t xml:space="preserve">Юганский регион, Цех по ППД №2, </t>
  </si>
  <si>
    <t>Юганский регион, Цех по ремонту теплотехнического оборудо, АУП ЦРТО</t>
  </si>
  <si>
    <t xml:space="preserve">Юганский регион, Цех по ТОиРТ-2, </t>
  </si>
  <si>
    <t>Юганский регион, Цех по экспл. объектов тепловодоснабж.№1, АУП</t>
  </si>
  <si>
    <t>Юганский регион, Цех по экспл. электрооборудования №1, АУП ЦЭЭО №1</t>
  </si>
  <si>
    <t>Юганский регион, Цех по экспл. электрооборудования №1</t>
  </si>
  <si>
    <t xml:space="preserve">Юганский регион, Цех подготовки и перекачки нефти №1, </t>
  </si>
  <si>
    <t xml:space="preserve">Юганский регион, Цех СПТГ-1, </t>
  </si>
  <si>
    <t>Юганский регион,ЦВЭ-1</t>
  </si>
  <si>
    <t>Юганский регион,ЮКОРТ</t>
  </si>
  <si>
    <t>Юганский регион; ООО"СЦ ЭПУ" г.Нефтеюганск</t>
  </si>
  <si>
    <t>ООО Алмаз г.Радужный</t>
  </si>
  <si>
    <t xml:space="preserve">Правдинский регион, Цех по ТОиРТ-4, </t>
  </si>
  <si>
    <t>Приобский регион, Электростанция собственных нужд Приобск.</t>
  </si>
  <si>
    <t>Лом и отходы стальные 16А</t>
  </si>
  <si>
    <t>16А</t>
  </si>
  <si>
    <t>Лом и отходы стальные 3А</t>
  </si>
  <si>
    <t>3А</t>
  </si>
  <si>
    <t>в/о Угут</t>
  </si>
  <si>
    <t>Приобский регион, АБК ГТЭС-2</t>
  </si>
  <si>
    <t xml:space="preserve">Приобский регион, Цех по добыче нефти и газа №21, </t>
  </si>
  <si>
    <t>Приобский регион, Электростанция собственных нужд Приобск., Электрический цех, АУП</t>
  </si>
  <si>
    <t>Правдинский регион; пгт. Пойковский, бывшая база ЦТОРТ-4</t>
  </si>
  <si>
    <t>Электродвигатели б/у</t>
  </si>
  <si>
    <t>ПЭД</t>
  </si>
  <si>
    <t>45-117</t>
  </si>
  <si>
    <t>ВЭДБТ</t>
  </si>
  <si>
    <t>40-117</t>
  </si>
  <si>
    <t>Электродвигатель ПЭД40-117 б/у</t>
  </si>
  <si>
    <t>180-130</t>
  </si>
  <si>
    <t>Электродвигатель ПЭД180-130 б/у</t>
  </si>
  <si>
    <t>56-117</t>
  </si>
  <si>
    <t>50-117</t>
  </si>
  <si>
    <t>Электродвигатель ПЭД50-117 б/у</t>
  </si>
  <si>
    <t>140-117</t>
  </si>
  <si>
    <t>Электродвигатель ПЭД140-117 б/у</t>
  </si>
  <si>
    <t>80-117</t>
  </si>
  <si>
    <t>Электродвигатель ПЭД80-117 б/у</t>
  </si>
  <si>
    <t>Электродвигатель ПЭД45-117 б/у</t>
  </si>
  <si>
    <t>Электродвигатель ПЭД56-117 б/у</t>
  </si>
  <si>
    <t>9.1ВЭДБТ</t>
  </si>
  <si>
    <t>Электродвигатель 9.1ВЭДБТ45-117 б/у</t>
  </si>
  <si>
    <t>9.2ВЭДБТК</t>
  </si>
  <si>
    <t>14-117</t>
  </si>
  <si>
    <t>Электродвигатель 9.2ВЭДБТК14-117 б/у</t>
  </si>
  <si>
    <t>ВЭДБ</t>
  </si>
  <si>
    <t>Электродвигатель ВЭДБ40-117 б/у</t>
  </si>
  <si>
    <t>Электродвигатель ПЭД 83-117 б/у</t>
  </si>
  <si>
    <t>32-117</t>
  </si>
  <si>
    <t>Электродвигатель ПЭД32-117 б/у</t>
  </si>
  <si>
    <t>100-117</t>
  </si>
  <si>
    <t>Электродвигатель ПЭД100-117 б/у</t>
  </si>
  <si>
    <t>110-117</t>
  </si>
  <si>
    <t>Электродвигатель ПЭД110-117 б/у</t>
  </si>
  <si>
    <t>125-117</t>
  </si>
  <si>
    <t>Электродвигатель ПЭД125-117 б/у</t>
  </si>
  <si>
    <t>63-117</t>
  </si>
  <si>
    <t>Электродвигатель ПЭД63-117 б/у</t>
  </si>
  <si>
    <t>150-117</t>
  </si>
  <si>
    <t>Электродвигатель ПЭД150-117 б/у</t>
  </si>
  <si>
    <t>70-117</t>
  </si>
  <si>
    <t>Электродвигатель ПЭД70-117 б/у</t>
  </si>
  <si>
    <t>90-117</t>
  </si>
  <si>
    <t>Электродвигатель ПЭД90-117 б/у</t>
  </si>
  <si>
    <t>Электродвигатель ПЭДБ90-117 б/у</t>
  </si>
  <si>
    <t>ИТОГО:</t>
  </si>
  <si>
    <t>Электродвигатель 1ВЭДБ 30-117 б/у</t>
  </si>
  <si>
    <t>Электродвигатель 4АМН 225М2 90кВт б/у</t>
  </si>
  <si>
    <t>Электродвигатель АВ 225М4 У2,5 б/у</t>
  </si>
  <si>
    <t>Электродвигатель АИМ 63 А4 б/у</t>
  </si>
  <si>
    <t>Электродвигатель АИМЛ63 В4 б/у</t>
  </si>
  <si>
    <t>Электродвигатель АИМЛ71В2 б/у</t>
  </si>
  <si>
    <t>Электродвигатель АИМР 180М2 У2,5 б/у</t>
  </si>
  <si>
    <t>Электродвигатель АИР71В6 0,55кВт б/у</t>
  </si>
  <si>
    <t>Электродвигатель АИР80В4 б/у</t>
  </si>
  <si>
    <t>Электродвигатель АИР90L4 1500 2,2 б/у</t>
  </si>
  <si>
    <t>Электродвигатель ВАО2-450LB-2Y2 б/у</t>
  </si>
  <si>
    <t>Электродвигатель ВПЭД 28-117 б/у</t>
  </si>
  <si>
    <t>Электродвигатель ВПЭД128-117 б/у</t>
  </si>
  <si>
    <t>Электродвигатель ВЭД 80-117 б/у</t>
  </si>
  <si>
    <t>Электродвигатель ВЭД60-81 б/у</t>
  </si>
  <si>
    <t>Электродвигатель ВЭДБ50-117 б/у</t>
  </si>
  <si>
    <t>Электродвигатель ВЭДБТ11-117 б/у</t>
  </si>
  <si>
    <t>Электродвигатель ВЭДБТ128-117 б/у</t>
  </si>
  <si>
    <t>Электродвигатель ВЭДБТ27-117 б/у</t>
  </si>
  <si>
    <t>Электродвигатель ВЭДБТ36-117 б/у</t>
  </si>
  <si>
    <t>Электродвигатель ВЭДБТ63-117 б/у</t>
  </si>
  <si>
    <t>Электродвигатель ПРЭД38-117 б/у</t>
  </si>
  <si>
    <t>Электродвигатель ПЭД 200-185 б/у</t>
  </si>
  <si>
    <t>Электродвигатель ПЭД Reda 166,6 л.с. б/у</t>
  </si>
  <si>
    <t>Электродвигатель ПЭД120-117 б/у</t>
  </si>
  <si>
    <t>Электродвигатель ПЭД125-130 б/у</t>
  </si>
  <si>
    <t>Электродвигатель ПЭД28-117 б/у</t>
  </si>
  <si>
    <t>Электродвигатель ПЭД32-103 б/у</t>
  </si>
  <si>
    <t>Электродвигатель ПЭД36-117 б/у</t>
  </si>
  <si>
    <t>Электродвигатель ПЭД45-103 б/у</t>
  </si>
  <si>
    <t>Электродвигатель ПЭД63-103 б/у</t>
  </si>
  <si>
    <t>Электродвигатель ЭДБТ24-117эВ5 б/у</t>
  </si>
  <si>
    <t>1ВЭДБ</t>
  </si>
  <si>
    <t>71В6</t>
  </si>
  <si>
    <t>32-103</t>
  </si>
  <si>
    <t>4АМН</t>
  </si>
  <si>
    <t>АВ</t>
  </si>
  <si>
    <t>90L4</t>
  </si>
  <si>
    <t>63А4</t>
  </si>
  <si>
    <t>АИМ</t>
  </si>
  <si>
    <t>АИМЛ</t>
  </si>
  <si>
    <t>71В2</t>
  </si>
  <si>
    <t>АИМР</t>
  </si>
  <si>
    <t>АИР</t>
  </si>
  <si>
    <t>80В4</t>
  </si>
  <si>
    <t>ВАО2</t>
  </si>
  <si>
    <t>450LB-2Y2</t>
  </si>
  <si>
    <t>ВПЭД</t>
  </si>
  <si>
    <t>28-117</t>
  </si>
  <si>
    <t>128-117</t>
  </si>
  <si>
    <t>ВЭД</t>
  </si>
  <si>
    <t>36-117</t>
  </si>
  <si>
    <t>60-81</t>
  </si>
  <si>
    <t>11-117</t>
  </si>
  <si>
    <t>27-117</t>
  </si>
  <si>
    <t>ПРЭД</t>
  </si>
  <si>
    <t>38-117</t>
  </si>
  <si>
    <t>120-117</t>
  </si>
  <si>
    <t>125-130</t>
  </si>
  <si>
    <t>45-103</t>
  </si>
  <si>
    <t>63-103</t>
  </si>
  <si>
    <t>ПЭДБ</t>
  </si>
  <si>
    <t>ЭДБТ</t>
  </si>
  <si>
    <t>24-117эВ5</t>
  </si>
  <si>
    <t>Правдинский  регион; ООО "БСН" пгт. Пойковский</t>
  </si>
  <si>
    <t>30-117</t>
  </si>
  <si>
    <t>225М2 90кВт</t>
  </si>
  <si>
    <t>225М4 У2,5</t>
  </si>
  <si>
    <t>180М2 У2,5</t>
  </si>
  <si>
    <t>200-185</t>
  </si>
  <si>
    <t xml:space="preserve">83-117 </t>
  </si>
  <si>
    <t>Reda 166,6 л.с.</t>
  </si>
  <si>
    <t>Стоимость, 
рублей с НДС</t>
  </si>
  <si>
    <t>Правдинский регион, АУП ЦПП-3</t>
  </si>
  <si>
    <t>Юганский регион, АУП ЦПП-1</t>
  </si>
  <si>
    <t>Мамонтовский регион, АУП ЦПП-2</t>
  </si>
  <si>
    <t>РН-ЮНГ-14.02.21</t>
  </si>
  <si>
    <t>РН-ЮНГ-15.02.21</t>
  </si>
  <si>
    <t>РН-ЮНГ-16.02.21</t>
  </si>
  <si>
    <t>РН-ЮНГ-17.02.21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</si>
</sst>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00"/>
    <numFmt numFmtId="168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8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0" fontId="10" fillId="3" borderId="1" xfId="0" applyFont="1" applyFill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4" fontId="10" fillId="3" borderId="3" xfId="0" applyNumberFormat="1" applyFont="1" applyFill="1" applyBorder="1" applyAlignment="1">
      <alignment horizontal="left" vertical="center"/>
    </xf>
    <xf numFmtId="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4" fontId="10" fillId="0" borderId="1" xfId="0" applyNumberFormat="1" applyFont="1" applyFill="1" applyBorder="1" applyAlignment="1">
      <alignment horizontal="center" vertical="center"/>
    </xf>
    <xf numFmtId="164" fontId="10" fillId="0" borderId="1" xfId="1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165" fontId="10" fillId="0" borderId="1" xfId="0" applyNumberFormat="1" applyFont="1" applyFill="1" applyBorder="1" applyAlignment="1">
      <alignment horizontal="center" vertical="center"/>
    </xf>
    <xf numFmtId="168" fontId="5" fillId="2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/>
    </xf>
    <xf numFmtId="164" fontId="11" fillId="0" borderId="1" xfId="1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10" fillId="0" borderId="3" xfId="0" applyNumberFormat="1" applyFont="1" applyFill="1" applyBorder="1" applyAlignment="1">
      <alignment horizontal="center" vertical="center" wrapText="1"/>
    </xf>
    <xf numFmtId="165" fontId="7" fillId="2" borderId="1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173"/>
  <sheetViews>
    <sheetView tabSelected="1" view="pageBreakPreview" topLeftCell="E1" zoomScale="70" zoomScaleNormal="70" zoomScaleSheetLayoutView="70" workbookViewId="0">
      <selection activeCell="O6" sqref="O6"/>
    </sheetView>
  </sheetViews>
  <sheetFormatPr defaultColWidth="9.109375" defaultRowHeight="13.2" x14ac:dyDescent="0.25"/>
  <cols>
    <col min="1" max="1" width="6.88671875" style="1" bestFit="1" customWidth="1"/>
    <col min="2" max="2" width="28" style="1" customWidth="1"/>
    <col min="3" max="3" width="18.21875" style="1" customWidth="1"/>
    <col min="4" max="4" width="26" style="1" customWidth="1"/>
    <col min="5" max="5" width="37.109375" style="1" customWidth="1"/>
    <col min="6" max="6" width="13.6640625" style="1" customWidth="1"/>
    <col min="7" max="7" width="12.33203125" style="7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8.1093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8.109375" style="10" customWidth="1"/>
    <col min="17" max="17" width="12.44140625" style="10" customWidth="1"/>
    <col min="18" max="18" width="15" style="10" customWidth="1"/>
    <col min="19" max="16384" width="9.109375" style="2"/>
  </cols>
  <sheetData>
    <row r="1" spans="1:18" x14ac:dyDescent="0.25">
      <c r="G1" s="2"/>
      <c r="I1" s="2"/>
      <c r="J1" s="4"/>
      <c r="K1" s="2"/>
      <c r="N1" s="5"/>
      <c r="Q1" s="5"/>
      <c r="R1" s="5" t="s">
        <v>42</v>
      </c>
    </row>
    <row r="2" spans="1:18" x14ac:dyDescent="0.25">
      <c r="A2" s="6" t="s">
        <v>0</v>
      </c>
      <c r="B2" s="6"/>
      <c r="G2" s="2"/>
    </row>
    <row r="3" spans="1:18" x14ac:dyDescent="0.25">
      <c r="G3" s="2"/>
    </row>
    <row r="4" spans="1:18" x14ac:dyDescent="0.25">
      <c r="A4" s="6" t="s">
        <v>1</v>
      </c>
      <c r="B4" s="6"/>
      <c r="G4" s="2"/>
    </row>
    <row r="5" spans="1:18" x14ac:dyDescent="0.25">
      <c r="A5" s="11" t="s">
        <v>2</v>
      </c>
      <c r="B5" s="11"/>
      <c r="G5" s="2"/>
    </row>
    <row r="6" spans="1:18" x14ac:dyDescent="0.25">
      <c r="A6" s="11"/>
      <c r="B6" s="11"/>
      <c r="G6" s="2"/>
    </row>
    <row r="7" spans="1:18" x14ac:dyDescent="0.25">
      <c r="A7" s="12" t="s">
        <v>3</v>
      </c>
      <c r="B7" s="12"/>
      <c r="G7" s="2"/>
    </row>
    <row r="8" spans="1:18" x14ac:dyDescent="0.25">
      <c r="A8" s="11"/>
      <c r="B8" s="11"/>
      <c r="G8" s="2"/>
    </row>
    <row r="9" spans="1:18" s="45" customFormat="1" x14ac:dyDescent="0.25">
      <c r="A9" s="43" t="s">
        <v>65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  <c r="R9" s="48"/>
    </row>
    <row r="10" spans="1:18" x14ac:dyDescent="0.25">
      <c r="A10" s="2" t="s">
        <v>4</v>
      </c>
      <c r="B10" s="2"/>
      <c r="G10" s="2"/>
    </row>
    <row r="11" spans="1:18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8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48</v>
      </c>
      <c r="G13" s="24" t="s">
        <v>9</v>
      </c>
      <c r="H13" s="23" t="s">
        <v>11</v>
      </c>
      <c r="I13" s="23" t="s">
        <v>10</v>
      </c>
      <c r="J13" s="24" t="s">
        <v>50</v>
      </c>
      <c r="K13" s="23" t="s">
        <v>12</v>
      </c>
      <c r="L13" s="23" t="s">
        <v>28</v>
      </c>
      <c r="M13" s="23" t="s">
        <v>49</v>
      </c>
      <c r="N13" s="23" t="s">
        <v>32</v>
      </c>
      <c r="O13" s="23" t="s">
        <v>33</v>
      </c>
      <c r="P13" s="23" t="s">
        <v>80</v>
      </c>
      <c r="Q13" s="23" t="s">
        <v>52</v>
      </c>
      <c r="R13" s="23" t="s">
        <v>55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  <c r="Q14" s="26" t="s">
        <v>47</v>
      </c>
      <c r="R14" s="26" t="s">
        <v>54</v>
      </c>
    </row>
    <row r="15" spans="1:18" s="59" customFormat="1" x14ac:dyDescent="0.25">
      <c r="A15" s="41">
        <v>1</v>
      </c>
      <c r="B15" s="41" t="s">
        <v>64</v>
      </c>
      <c r="C15" s="41" t="s">
        <v>302</v>
      </c>
      <c r="D15" s="72" t="s">
        <v>58</v>
      </c>
      <c r="E15" s="72" t="s">
        <v>61</v>
      </c>
      <c r="F15" s="65"/>
      <c r="G15" s="75">
        <v>151.69999999999999</v>
      </c>
      <c r="H15" s="76" t="s">
        <v>70</v>
      </c>
      <c r="I15" s="66"/>
      <c r="J15" s="58"/>
      <c r="K15" s="41"/>
      <c r="L15" s="78" t="s">
        <v>76</v>
      </c>
      <c r="M15" s="65"/>
      <c r="N15" s="57"/>
      <c r="O15" s="57"/>
      <c r="P15" s="79">
        <v>46220006205</v>
      </c>
      <c r="Q15" s="79">
        <v>5</v>
      </c>
      <c r="R15" s="80">
        <v>0.1517</v>
      </c>
    </row>
    <row r="16" spans="1:18" s="59" customFormat="1" ht="26.4" x14ac:dyDescent="0.25">
      <c r="A16" s="41">
        <v>2</v>
      </c>
      <c r="B16" s="41" t="s">
        <v>64</v>
      </c>
      <c r="C16" s="41" t="s">
        <v>302</v>
      </c>
      <c r="D16" s="72" t="s">
        <v>58</v>
      </c>
      <c r="E16" s="72" t="s">
        <v>61</v>
      </c>
      <c r="F16" s="65"/>
      <c r="G16" s="75">
        <v>10</v>
      </c>
      <c r="H16" s="77" t="s">
        <v>70</v>
      </c>
      <c r="I16" s="66"/>
      <c r="J16" s="58"/>
      <c r="K16" s="41"/>
      <c r="L16" s="78" t="s">
        <v>90</v>
      </c>
      <c r="M16" s="65"/>
      <c r="N16" s="60"/>
      <c r="O16" s="60"/>
      <c r="P16" s="79">
        <v>46220006205</v>
      </c>
      <c r="Q16" s="79">
        <v>5</v>
      </c>
      <c r="R16" s="80">
        <v>0.01</v>
      </c>
    </row>
    <row r="17" spans="1:18" s="59" customFormat="1" ht="26.4" x14ac:dyDescent="0.25">
      <c r="A17" s="41">
        <v>3</v>
      </c>
      <c r="B17" s="41" t="s">
        <v>64</v>
      </c>
      <c r="C17" s="41" t="s">
        <v>302</v>
      </c>
      <c r="D17" s="72" t="s">
        <v>58</v>
      </c>
      <c r="E17" s="72" t="s">
        <v>61</v>
      </c>
      <c r="F17" s="65"/>
      <c r="G17" s="75">
        <v>57.055999999999997</v>
      </c>
      <c r="H17" s="77" t="s">
        <v>70</v>
      </c>
      <c r="I17" s="66"/>
      <c r="J17" s="58"/>
      <c r="K17" s="41"/>
      <c r="L17" s="78" t="s">
        <v>91</v>
      </c>
      <c r="M17" s="65"/>
      <c r="N17" s="60"/>
      <c r="O17" s="60"/>
      <c r="P17" s="79">
        <v>46220006205</v>
      </c>
      <c r="Q17" s="79">
        <v>5</v>
      </c>
      <c r="R17" s="80">
        <v>5.7056000000000003E-2</v>
      </c>
    </row>
    <row r="18" spans="1:18" s="59" customFormat="1" ht="26.4" x14ac:dyDescent="0.25">
      <c r="A18" s="41">
        <v>4</v>
      </c>
      <c r="B18" s="41" t="s">
        <v>64</v>
      </c>
      <c r="C18" s="41" t="s">
        <v>302</v>
      </c>
      <c r="D18" s="72" t="s">
        <v>58</v>
      </c>
      <c r="E18" s="72" t="s">
        <v>61</v>
      </c>
      <c r="F18" s="65"/>
      <c r="G18" s="75">
        <v>10</v>
      </c>
      <c r="H18" s="77" t="s">
        <v>70</v>
      </c>
      <c r="I18" s="66"/>
      <c r="J18" s="58"/>
      <c r="K18" s="41"/>
      <c r="L18" s="78" t="s">
        <v>92</v>
      </c>
      <c r="M18" s="65"/>
      <c r="N18" s="60"/>
      <c r="O18" s="60"/>
      <c r="P18" s="79">
        <v>46220006205</v>
      </c>
      <c r="Q18" s="79">
        <v>5</v>
      </c>
      <c r="R18" s="80">
        <v>0.01</v>
      </c>
    </row>
    <row r="19" spans="1:18" s="59" customFormat="1" ht="26.4" x14ac:dyDescent="0.25">
      <c r="A19" s="41">
        <v>5</v>
      </c>
      <c r="B19" s="41" t="s">
        <v>64</v>
      </c>
      <c r="C19" s="41" t="s">
        <v>302</v>
      </c>
      <c r="D19" s="72" t="s">
        <v>58</v>
      </c>
      <c r="E19" s="72" t="s">
        <v>61</v>
      </c>
      <c r="F19" s="65"/>
      <c r="G19" s="75">
        <v>641.5</v>
      </c>
      <c r="H19" s="77" t="s">
        <v>70</v>
      </c>
      <c r="I19" s="66"/>
      <c r="J19" s="58"/>
      <c r="K19" s="41"/>
      <c r="L19" s="78" t="s">
        <v>93</v>
      </c>
      <c r="M19" s="65"/>
      <c r="N19" s="60"/>
      <c r="O19" s="60"/>
      <c r="P19" s="79">
        <v>46220006205</v>
      </c>
      <c r="Q19" s="79">
        <v>5</v>
      </c>
      <c r="R19" s="80">
        <v>0.64150000000000007</v>
      </c>
    </row>
    <row r="20" spans="1:18" s="59" customFormat="1" ht="26.4" x14ac:dyDescent="0.25">
      <c r="A20" s="41">
        <v>6</v>
      </c>
      <c r="B20" s="41" t="s">
        <v>64</v>
      </c>
      <c r="C20" s="41" t="s">
        <v>302</v>
      </c>
      <c r="D20" s="72" t="s">
        <v>58</v>
      </c>
      <c r="E20" s="72" t="s">
        <v>61</v>
      </c>
      <c r="F20" s="65"/>
      <c r="G20" s="75">
        <v>454</v>
      </c>
      <c r="H20" s="77" t="s">
        <v>70</v>
      </c>
      <c r="I20" s="66"/>
      <c r="J20" s="58"/>
      <c r="K20" s="41"/>
      <c r="L20" s="78" t="s">
        <v>72</v>
      </c>
      <c r="M20" s="65"/>
      <c r="N20" s="60"/>
      <c r="O20" s="60"/>
      <c r="P20" s="79">
        <v>46220006205</v>
      </c>
      <c r="Q20" s="79">
        <v>5</v>
      </c>
      <c r="R20" s="73">
        <v>0.45400000000000001</v>
      </c>
    </row>
    <row r="21" spans="1:18" s="59" customFormat="1" ht="26.4" x14ac:dyDescent="0.25">
      <c r="A21" s="41">
        <v>7</v>
      </c>
      <c r="B21" s="41" t="s">
        <v>64</v>
      </c>
      <c r="C21" s="41" t="s">
        <v>302</v>
      </c>
      <c r="D21" s="72" t="s">
        <v>58</v>
      </c>
      <c r="E21" s="72" t="s">
        <v>63</v>
      </c>
      <c r="F21" s="65"/>
      <c r="G21" s="75">
        <v>99.8</v>
      </c>
      <c r="H21" s="77" t="s">
        <v>70</v>
      </c>
      <c r="I21" s="66"/>
      <c r="J21" s="58"/>
      <c r="K21" s="41"/>
      <c r="L21" s="78" t="s">
        <v>94</v>
      </c>
      <c r="M21" s="65"/>
      <c r="N21" s="60"/>
      <c r="O21" s="60"/>
      <c r="P21" s="79">
        <v>46220006205</v>
      </c>
      <c r="Q21" s="79">
        <v>5</v>
      </c>
      <c r="R21" s="73">
        <v>9.98E-2</v>
      </c>
    </row>
    <row r="22" spans="1:18" s="59" customFormat="1" ht="26.4" x14ac:dyDescent="0.25">
      <c r="A22" s="41">
        <v>8</v>
      </c>
      <c r="B22" s="41" t="s">
        <v>64</v>
      </c>
      <c r="C22" s="41" t="s">
        <v>302</v>
      </c>
      <c r="D22" s="72" t="s">
        <v>58</v>
      </c>
      <c r="E22" s="72" t="s">
        <v>63</v>
      </c>
      <c r="F22" s="65"/>
      <c r="G22" s="75">
        <v>476.3</v>
      </c>
      <c r="H22" s="77" t="s">
        <v>70</v>
      </c>
      <c r="I22" s="66"/>
      <c r="J22" s="58"/>
      <c r="K22" s="41"/>
      <c r="L22" s="78" t="s">
        <v>93</v>
      </c>
      <c r="M22" s="65"/>
      <c r="N22" s="60"/>
      <c r="O22" s="60"/>
      <c r="P22" s="79">
        <v>46220006205</v>
      </c>
      <c r="Q22" s="79">
        <v>5</v>
      </c>
      <c r="R22" s="73">
        <v>0.47630000000000006</v>
      </c>
    </row>
    <row r="23" spans="1:18" s="59" customFormat="1" ht="26.4" x14ac:dyDescent="0.25">
      <c r="A23" s="41">
        <v>9</v>
      </c>
      <c r="B23" s="41" t="s">
        <v>64</v>
      </c>
      <c r="C23" s="41" t="s">
        <v>302</v>
      </c>
      <c r="D23" s="72" t="s">
        <v>58</v>
      </c>
      <c r="E23" s="72" t="s">
        <v>84</v>
      </c>
      <c r="F23" s="65"/>
      <c r="G23" s="73">
        <v>1.0999999999999999E-2</v>
      </c>
      <c r="H23" s="68" t="s">
        <v>57</v>
      </c>
      <c r="I23" s="66"/>
      <c r="J23" s="58"/>
      <c r="K23" s="41"/>
      <c r="L23" s="78" t="s">
        <v>95</v>
      </c>
      <c r="M23" s="65"/>
      <c r="N23" s="60"/>
      <c r="O23" s="60"/>
      <c r="P23" s="79">
        <v>46211099203</v>
      </c>
      <c r="Q23" s="79">
        <v>3</v>
      </c>
      <c r="R23" s="73">
        <v>1.0999999999999999E-2</v>
      </c>
    </row>
    <row r="24" spans="1:18" s="59" customFormat="1" x14ac:dyDescent="0.25">
      <c r="A24" s="41">
        <v>10</v>
      </c>
      <c r="B24" s="41" t="s">
        <v>64</v>
      </c>
      <c r="C24" s="41" t="s">
        <v>302</v>
      </c>
      <c r="D24" s="72" t="s">
        <v>58</v>
      </c>
      <c r="E24" s="72" t="s">
        <v>85</v>
      </c>
      <c r="F24" s="65"/>
      <c r="G24" s="75">
        <v>10</v>
      </c>
      <c r="H24" s="77" t="s">
        <v>70</v>
      </c>
      <c r="I24" s="66"/>
      <c r="J24" s="58"/>
      <c r="K24" s="41"/>
      <c r="L24" s="78" t="s">
        <v>76</v>
      </c>
      <c r="M24" s="65"/>
      <c r="N24" s="60"/>
      <c r="O24" s="60"/>
      <c r="P24" s="79">
        <v>46220006205</v>
      </c>
      <c r="Q24" s="79">
        <v>5</v>
      </c>
      <c r="R24" s="73">
        <v>0.01</v>
      </c>
    </row>
    <row r="25" spans="1:18" s="59" customFormat="1" ht="26.4" x14ac:dyDescent="0.25">
      <c r="A25" s="41">
        <v>11</v>
      </c>
      <c r="B25" s="41" t="s">
        <v>64</v>
      </c>
      <c r="C25" s="41" t="s">
        <v>302</v>
      </c>
      <c r="D25" s="72" t="s">
        <v>56</v>
      </c>
      <c r="E25" s="72" t="s">
        <v>82</v>
      </c>
      <c r="F25" s="65" t="s">
        <v>86</v>
      </c>
      <c r="G25" s="73">
        <v>4.51</v>
      </c>
      <c r="H25" s="68" t="s">
        <v>57</v>
      </c>
      <c r="I25" s="66"/>
      <c r="J25" s="58"/>
      <c r="K25" s="41"/>
      <c r="L25" s="78" t="s">
        <v>96</v>
      </c>
      <c r="M25" s="65"/>
      <c r="N25" s="60"/>
      <c r="O25" s="60"/>
      <c r="P25" s="55">
        <v>46810102204</v>
      </c>
      <c r="Q25" s="79">
        <v>4</v>
      </c>
      <c r="R25" s="73">
        <v>4.51</v>
      </c>
    </row>
    <row r="26" spans="1:18" s="59" customFormat="1" x14ac:dyDescent="0.25">
      <c r="A26" s="41">
        <v>12</v>
      </c>
      <c r="B26" s="41" t="s">
        <v>64</v>
      </c>
      <c r="C26" s="41" t="s">
        <v>302</v>
      </c>
      <c r="D26" s="72" t="s">
        <v>56</v>
      </c>
      <c r="E26" s="72" t="s">
        <v>82</v>
      </c>
      <c r="F26" s="65" t="s">
        <v>86</v>
      </c>
      <c r="G26" s="73">
        <v>1.54</v>
      </c>
      <c r="H26" s="68" t="s">
        <v>57</v>
      </c>
      <c r="I26" s="66"/>
      <c r="J26" s="58"/>
      <c r="K26" s="41"/>
      <c r="L26" s="78" t="s">
        <v>97</v>
      </c>
      <c r="M26" s="65"/>
      <c r="N26" s="60"/>
      <c r="O26" s="60"/>
      <c r="P26" s="55">
        <v>46810102204</v>
      </c>
      <c r="Q26" s="79">
        <v>4</v>
      </c>
      <c r="R26" s="73">
        <v>1.54</v>
      </c>
    </row>
    <row r="27" spans="1:18" s="59" customFormat="1" ht="26.4" x14ac:dyDescent="0.25">
      <c r="A27" s="41">
        <v>13</v>
      </c>
      <c r="B27" s="41" t="s">
        <v>64</v>
      </c>
      <c r="C27" s="41" t="s">
        <v>302</v>
      </c>
      <c r="D27" s="72" t="s">
        <v>56</v>
      </c>
      <c r="E27" s="72" t="s">
        <v>82</v>
      </c>
      <c r="F27" s="65" t="s">
        <v>86</v>
      </c>
      <c r="G27" s="73">
        <v>10.059999999999999</v>
      </c>
      <c r="H27" s="68" t="s">
        <v>57</v>
      </c>
      <c r="I27" s="66"/>
      <c r="J27" s="58"/>
      <c r="K27" s="41"/>
      <c r="L27" s="78" t="s">
        <v>98</v>
      </c>
      <c r="M27" s="65"/>
      <c r="N27" s="60"/>
      <c r="O27" s="60"/>
      <c r="P27" s="55">
        <v>46810102204</v>
      </c>
      <c r="Q27" s="79">
        <v>4</v>
      </c>
      <c r="R27" s="73">
        <v>10.059999999999999</v>
      </c>
    </row>
    <row r="28" spans="1:18" s="59" customFormat="1" ht="26.4" x14ac:dyDescent="0.25">
      <c r="A28" s="41">
        <v>14</v>
      </c>
      <c r="B28" s="41" t="s">
        <v>64</v>
      </c>
      <c r="C28" s="41" t="s">
        <v>302</v>
      </c>
      <c r="D28" s="72" t="s">
        <v>56</v>
      </c>
      <c r="E28" s="72" t="s">
        <v>82</v>
      </c>
      <c r="F28" s="65" t="s">
        <v>86</v>
      </c>
      <c r="G28" s="73">
        <v>0.59</v>
      </c>
      <c r="H28" s="68" t="s">
        <v>57</v>
      </c>
      <c r="I28" s="66"/>
      <c r="J28" s="58"/>
      <c r="K28" s="41"/>
      <c r="L28" s="78" t="s">
        <v>99</v>
      </c>
      <c r="M28" s="65"/>
      <c r="N28" s="60"/>
      <c r="O28" s="60"/>
      <c r="P28" s="55">
        <v>46810102204</v>
      </c>
      <c r="Q28" s="79">
        <v>4</v>
      </c>
      <c r="R28" s="73">
        <v>0.59</v>
      </c>
    </row>
    <row r="29" spans="1:18" s="59" customFormat="1" x14ac:dyDescent="0.25">
      <c r="A29" s="41">
        <v>15</v>
      </c>
      <c r="B29" s="41" t="s">
        <v>64</v>
      </c>
      <c r="C29" s="41" t="s">
        <v>302</v>
      </c>
      <c r="D29" s="72" t="s">
        <v>56</v>
      </c>
      <c r="E29" s="72" t="s">
        <v>67</v>
      </c>
      <c r="F29" s="65" t="s">
        <v>60</v>
      </c>
      <c r="G29" s="73">
        <v>0.22099999999999997</v>
      </c>
      <c r="H29" s="68" t="s">
        <v>57</v>
      </c>
      <c r="I29" s="66"/>
      <c r="J29" s="58"/>
      <c r="K29" s="41"/>
      <c r="L29" s="78" t="s">
        <v>73</v>
      </c>
      <c r="M29" s="65"/>
      <c r="N29" s="60"/>
      <c r="O29" s="60"/>
      <c r="P29" s="55">
        <v>46810102204</v>
      </c>
      <c r="Q29" s="79">
        <v>4</v>
      </c>
      <c r="R29" s="73">
        <v>0.221</v>
      </c>
    </row>
    <row r="30" spans="1:18" s="59" customFormat="1" x14ac:dyDescent="0.25">
      <c r="A30" s="41">
        <v>16</v>
      </c>
      <c r="B30" s="41" t="s">
        <v>64</v>
      </c>
      <c r="C30" s="41" t="s">
        <v>302</v>
      </c>
      <c r="D30" s="72" t="s">
        <v>56</v>
      </c>
      <c r="E30" s="72" t="s">
        <v>67</v>
      </c>
      <c r="F30" s="65" t="s">
        <v>60</v>
      </c>
      <c r="G30" s="73">
        <v>0.50700000000000012</v>
      </c>
      <c r="H30" s="68" t="s">
        <v>57</v>
      </c>
      <c r="I30" s="66"/>
      <c r="J30" s="58"/>
      <c r="K30" s="41"/>
      <c r="L30" s="78" t="s">
        <v>68</v>
      </c>
      <c r="M30" s="65"/>
      <c r="N30" s="60"/>
      <c r="O30" s="60"/>
      <c r="P30" s="55">
        <v>46810102204</v>
      </c>
      <c r="Q30" s="79">
        <v>4</v>
      </c>
      <c r="R30" s="73">
        <v>0.5069999999999999</v>
      </c>
    </row>
    <row r="31" spans="1:18" s="59" customFormat="1" ht="26.4" x14ac:dyDescent="0.25">
      <c r="A31" s="41">
        <v>17</v>
      </c>
      <c r="B31" s="41" t="s">
        <v>64</v>
      </c>
      <c r="C31" s="41" t="s">
        <v>302</v>
      </c>
      <c r="D31" s="72" t="s">
        <v>56</v>
      </c>
      <c r="E31" s="72" t="s">
        <v>67</v>
      </c>
      <c r="F31" s="65" t="s">
        <v>60</v>
      </c>
      <c r="G31" s="73">
        <v>17.29</v>
      </c>
      <c r="H31" s="68" t="s">
        <v>57</v>
      </c>
      <c r="I31" s="66"/>
      <c r="J31" s="58"/>
      <c r="K31" s="41"/>
      <c r="L31" s="78" t="s">
        <v>92</v>
      </c>
      <c r="M31" s="65"/>
      <c r="N31" s="60"/>
      <c r="O31" s="60"/>
      <c r="P31" s="55">
        <v>46810102204</v>
      </c>
      <c r="Q31" s="79">
        <v>4</v>
      </c>
      <c r="R31" s="73">
        <v>17.29</v>
      </c>
    </row>
    <row r="32" spans="1:18" s="59" customFormat="1" ht="26.4" x14ac:dyDescent="0.25">
      <c r="A32" s="41">
        <v>18</v>
      </c>
      <c r="B32" s="41" t="s">
        <v>64</v>
      </c>
      <c r="C32" s="41" t="s">
        <v>302</v>
      </c>
      <c r="D32" s="72" t="s">
        <v>56</v>
      </c>
      <c r="E32" s="72" t="s">
        <v>67</v>
      </c>
      <c r="F32" s="65" t="s">
        <v>60</v>
      </c>
      <c r="G32" s="73">
        <v>22.05</v>
      </c>
      <c r="H32" s="68" t="s">
        <v>57</v>
      </c>
      <c r="I32" s="66"/>
      <c r="J32" s="58"/>
      <c r="K32" s="41"/>
      <c r="L32" s="78" t="s">
        <v>100</v>
      </c>
      <c r="M32" s="65"/>
      <c r="N32" s="60"/>
      <c r="O32" s="60"/>
      <c r="P32" s="55">
        <v>46810102204</v>
      </c>
      <c r="Q32" s="79">
        <v>4</v>
      </c>
      <c r="R32" s="73">
        <v>22.05</v>
      </c>
    </row>
    <row r="33" spans="1:18" s="59" customFormat="1" ht="26.4" x14ac:dyDescent="0.25">
      <c r="A33" s="41">
        <v>19</v>
      </c>
      <c r="B33" s="41" t="s">
        <v>64</v>
      </c>
      <c r="C33" s="41" t="s">
        <v>302</v>
      </c>
      <c r="D33" s="72" t="s">
        <v>56</v>
      </c>
      <c r="E33" s="72" t="s">
        <v>67</v>
      </c>
      <c r="F33" s="65" t="s">
        <v>60</v>
      </c>
      <c r="G33" s="73">
        <v>17.275000000000002</v>
      </c>
      <c r="H33" s="68" t="s">
        <v>57</v>
      </c>
      <c r="I33" s="66"/>
      <c r="J33" s="58"/>
      <c r="K33" s="41"/>
      <c r="L33" s="78" t="s">
        <v>101</v>
      </c>
      <c r="M33" s="65"/>
      <c r="N33" s="60"/>
      <c r="O33" s="60"/>
      <c r="P33" s="55">
        <v>46810102204</v>
      </c>
      <c r="Q33" s="79">
        <v>4</v>
      </c>
      <c r="R33" s="73">
        <v>17.275000000000002</v>
      </c>
    </row>
    <row r="34" spans="1:18" s="59" customFormat="1" ht="26.4" x14ac:dyDescent="0.25">
      <c r="A34" s="41">
        <v>20</v>
      </c>
      <c r="B34" s="41" t="s">
        <v>64</v>
      </c>
      <c r="C34" s="41" t="s">
        <v>302</v>
      </c>
      <c r="D34" s="72" t="s">
        <v>56</v>
      </c>
      <c r="E34" s="72" t="s">
        <v>67</v>
      </c>
      <c r="F34" s="65" t="s">
        <v>60</v>
      </c>
      <c r="G34" s="73">
        <v>116.82400000000001</v>
      </c>
      <c r="H34" s="68" t="s">
        <v>57</v>
      </c>
      <c r="I34" s="66"/>
      <c r="J34" s="58"/>
      <c r="K34" s="41"/>
      <c r="L34" s="78" t="s">
        <v>102</v>
      </c>
      <c r="M34" s="65"/>
      <c r="N34" s="60"/>
      <c r="O34" s="60"/>
      <c r="P34" s="55">
        <v>46810102204</v>
      </c>
      <c r="Q34" s="79">
        <v>4</v>
      </c>
      <c r="R34" s="73">
        <v>116.82400000000001</v>
      </c>
    </row>
    <row r="35" spans="1:18" s="59" customFormat="1" ht="26.4" x14ac:dyDescent="0.25">
      <c r="A35" s="41">
        <v>21</v>
      </c>
      <c r="B35" s="41" t="s">
        <v>64</v>
      </c>
      <c r="C35" s="41" t="s">
        <v>302</v>
      </c>
      <c r="D35" s="72" t="s">
        <v>56</v>
      </c>
      <c r="E35" s="72" t="s">
        <v>67</v>
      </c>
      <c r="F35" s="65" t="s">
        <v>60</v>
      </c>
      <c r="G35" s="73">
        <v>0.75700000000000023</v>
      </c>
      <c r="H35" s="68" t="s">
        <v>57</v>
      </c>
      <c r="I35" s="66"/>
      <c r="J35" s="58"/>
      <c r="K35" s="41"/>
      <c r="L35" s="78" t="s">
        <v>69</v>
      </c>
      <c r="M35" s="65"/>
      <c r="N35" s="60"/>
      <c r="O35" s="60"/>
      <c r="P35" s="55">
        <v>46810102204</v>
      </c>
      <c r="Q35" s="79">
        <v>4</v>
      </c>
      <c r="R35" s="73">
        <v>0.75700000000000001</v>
      </c>
    </row>
    <row r="36" spans="1:18" s="59" customFormat="1" x14ac:dyDescent="0.25">
      <c r="A36" s="41">
        <v>22</v>
      </c>
      <c r="B36" s="41" t="s">
        <v>64</v>
      </c>
      <c r="C36" s="41" t="s">
        <v>302</v>
      </c>
      <c r="D36" s="72" t="s">
        <v>56</v>
      </c>
      <c r="E36" s="72" t="s">
        <v>67</v>
      </c>
      <c r="F36" s="65" t="s">
        <v>60</v>
      </c>
      <c r="G36" s="73">
        <v>3.0000000000000001E-3</v>
      </c>
      <c r="H36" s="68" t="s">
        <v>57</v>
      </c>
      <c r="I36" s="66"/>
      <c r="J36" s="58"/>
      <c r="K36" s="41"/>
      <c r="L36" s="78" t="s">
        <v>103</v>
      </c>
      <c r="M36" s="65"/>
      <c r="N36" s="60"/>
      <c r="O36" s="60"/>
      <c r="P36" s="55">
        <v>46810102204</v>
      </c>
      <c r="Q36" s="79">
        <v>4</v>
      </c>
      <c r="R36" s="73">
        <v>3.0000000000000001E-3</v>
      </c>
    </row>
    <row r="37" spans="1:18" s="59" customFormat="1" ht="26.4" x14ac:dyDescent="0.25">
      <c r="A37" s="41">
        <v>23</v>
      </c>
      <c r="B37" s="41" t="s">
        <v>64</v>
      </c>
      <c r="C37" s="41" t="s">
        <v>302</v>
      </c>
      <c r="D37" s="72" t="s">
        <v>56</v>
      </c>
      <c r="E37" s="72" t="s">
        <v>67</v>
      </c>
      <c r="F37" s="65" t="s">
        <v>60</v>
      </c>
      <c r="G37" s="73">
        <v>7.6999999999999999E-2</v>
      </c>
      <c r="H37" s="68" t="s">
        <v>57</v>
      </c>
      <c r="I37" s="66"/>
      <c r="J37" s="58"/>
      <c r="K37" s="41"/>
      <c r="L37" s="78" t="s">
        <v>77</v>
      </c>
      <c r="M37" s="65"/>
      <c r="N37" s="60"/>
      <c r="O37" s="60"/>
      <c r="P37" s="55">
        <v>46810102204</v>
      </c>
      <c r="Q37" s="79">
        <v>4</v>
      </c>
      <c r="R37" s="73">
        <v>7.7000000000000013E-2</v>
      </c>
    </row>
    <row r="38" spans="1:18" s="59" customFormat="1" x14ac:dyDescent="0.25">
      <c r="A38" s="41">
        <v>24</v>
      </c>
      <c r="B38" s="41" t="s">
        <v>64</v>
      </c>
      <c r="C38" s="41" t="s">
        <v>302</v>
      </c>
      <c r="D38" s="72" t="s">
        <v>56</v>
      </c>
      <c r="E38" s="72" t="s">
        <v>87</v>
      </c>
      <c r="F38" s="65" t="s">
        <v>88</v>
      </c>
      <c r="G38" s="73">
        <v>13.639000000000001</v>
      </c>
      <c r="H38" s="68" t="s">
        <v>57</v>
      </c>
      <c r="I38" s="66"/>
      <c r="J38" s="58"/>
      <c r="K38" s="41"/>
      <c r="L38" s="78" t="s">
        <v>104</v>
      </c>
      <c r="M38" s="65"/>
      <c r="N38" s="60"/>
      <c r="O38" s="60"/>
      <c r="P38" s="55">
        <v>46810102204</v>
      </c>
      <c r="Q38" s="79">
        <v>4</v>
      </c>
      <c r="R38" s="73">
        <v>13.639000000000001</v>
      </c>
    </row>
    <row r="39" spans="1:18" s="59" customFormat="1" x14ac:dyDescent="0.25">
      <c r="A39" s="41">
        <v>25</v>
      </c>
      <c r="B39" s="41" t="s">
        <v>64</v>
      </c>
      <c r="C39" s="41" t="s">
        <v>302</v>
      </c>
      <c r="D39" s="72" t="s">
        <v>56</v>
      </c>
      <c r="E39" s="72" t="s">
        <v>87</v>
      </c>
      <c r="F39" s="65" t="s">
        <v>88</v>
      </c>
      <c r="G39" s="73">
        <v>74.593000000000004</v>
      </c>
      <c r="H39" s="68" t="s">
        <v>57</v>
      </c>
      <c r="I39" s="66"/>
      <c r="J39" s="58"/>
      <c r="K39" s="41"/>
      <c r="L39" s="78" t="s">
        <v>76</v>
      </c>
      <c r="M39" s="65"/>
      <c r="N39" s="60"/>
      <c r="O39" s="60"/>
      <c r="P39" s="55">
        <v>46810102204</v>
      </c>
      <c r="Q39" s="79">
        <v>4</v>
      </c>
      <c r="R39" s="73">
        <v>74.593000000000004</v>
      </c>
    </row>
    <row r="40" spans="1:18" s="59" customFormat="1" x14ac:dyDescent="0.25">
      <c r="A40" s="41">
        <v>26</v>
      </c>
      <c r="B40" s="41" t="s">
        <v>64</v>
      </c>
      <c r="C40" s="41" t="s">
        <v>302</v>
      </c>
      <c r="D40" s="72" t="s">
        <v>56</v>
      </c>
      <c r="E40" s="72" t="s">
        <v>66</v>
      </c>
      <c r="F40" s="65"/>
      <c r="G40" s="73">
        <v>0.04</v>
      </c>
      <c r="H40" s="68" t="s">
        <v>57</v>
      </c>
      <c r="I40" s="66"/>
      <c r="J40" s="58"/>
      <c r="K40" s="41"/>
      <c r="L40" s="78" t="s">
        <v>74</v>
      </c>
      <c r="M40" s="65"/>
      <c r="N40" s="60"/>
      <c r="O40" s="60"/>
      <c r="P40" s="55">
        <v>46810102204</v>
      </c>
      <c r="Q40" s="79">
        <v>4</v>
      </c>
      <c r="R40" s="73">
        <v>0.04</v>
      </c>
    </row>
    <row r="41" spans="1:18" s="59" customFormat="1" ht="26.4" x14ac:dyDescent="0.25">
      <c r="A41" s="41">
        <v>27</v>
      </c>
      <c r="B41" s="41" t="s">
        <v>64</v>
      </c>
      <c r="C41" s="41" t="s">
        <v>302</v>
      </c>
      <c r="D41" s="72" t="s">
        <v>56</v>
      </c>
      <c r="E41" s="72" t="s">
        <v>66</v>
      </c>
      <c r="F41" s="65"/>
      <c r="G41" s="73">
        <v>1.5330000000000001</v>
      </c>
      <c r="H41" s="68" t="s">
        <v>57</v>
      </c>
      <c r="I41" s="66"/>
      <c r="J41" s="58"/>
      <c r="K41" s="41"/>
      <c r="L41" s="78" t="s">
        <v>95</v>
      </c>
      <c r="M41" s="65"/>
      <c r="N41" s="60"/>
      <c r="O41" s="60"/>
      <c r="P41" s="55">
        <v>46810102204</v>
      </c>
      <c r="Q41" s="79">
        <v>4</v>
      </c>
      <c r="R41" s="73">
        <v>1.5330000000000001</v>
      </c>
    </row>
    <row r="42" spans="1:18" s="59" customFormat="1" ht="26.4" x14ac:dyDescent="0.25">
      <c r="A42" s="41">
        <v>28</v>
      </c>
      <c r="B42" s="41" t="s">
        <v>64</v>
      </c>
      <c r="C42" s="41" t="s">
        <v>302</v>
      </c>
      <c r="D42" s="72" t="s">
        <v>56</v>
      </c>
      <c r="E42" s="72" t="s">
        <v>66</v>
      </c>
      <c r="F42" s="65"/>
      <c r="G42" s="73">
        <v>11.828999999999999</v>
      </c>
      <c r="H42" s="68" t="s">
        <v>57</v>
      </c>
      <c r="I42" s="66"/>
      <c r="J42" s="58"/>
      <c r="K42" s="41"/>
      <c r="L42" s="78" t="s">
        <v>105</v>
      </c>
      <c r="M42" s="65"/>
      <c r="N42" s="60"/>
      <c r="O42" s="60"/>
      <c r="P42" s="55">
        <v>46810102204</v>
      </c>
      <c r="Q42" s="79">
        <v>4</v>
      </c>
      <c r="R42" s="73">
        <v>11.828999999999999</v>
      </c>
    </row>
    <row r="43" spans="1:18" s="59" customFormat="1" ht="26.4" x14ac:dyDescent="0.25">
      <c r="A43" s="41">
        <v>29</v>
      </c>
      <c r="B43" s="41" t="s">
        <v>64</v>
      </c>
      <c r="C43" s="41" t="s">
        <v>302</v>
      </c>
      <c r="D43" s="72" t="s">
        <v>56</v>
      </c>
      <c r="E43" s="72" t="s">
        <v>66</v>
      </c>
      <c r="F43" s="65"/>
      <c r="G43" s="73">
        <v>1.5249999999999999</v>
      </c>
      <c r="H43" s="68" t="s">
        <v>57</v>
      </c>
      <c r="I43" s="66"/>
      <c r="J43" s="58"/>
      <c r="K43" s="41"/>
      <c r="L43" s="78" t="s">
        <v>106</v>
      </c>
      <c r="M43" s="65"/>
      <c r="N43" s="60"/>
      <c r="O43" s="60"/>
      <c r="P43" s="55">
        <v>46810102204</v>
      </c>
      <c r="Q43" s="79">
        <v>4</v>
      </c>
      <c r="R43" s="73">
        <v>1.5249999999999999</v>
      </c>
    </row>
    <row r="44" spans="1:18" s="59" customFormat="1" ht="26.4" x14ac:dyDescent="0.25">
      <c r="A44" s="41">
        <v>30</v>
      </c>
      <c r="B44" s="41" t="s">
        <v>64</v>
      </c>
      <c r="C44" s="41" t="s">
        <v>302</v>
      </c>
      <c r="D44" s="72" t="s">
        <v>56</v>
      </c>
      <c r="E44" s="72" t="s">
        <v>66</v>
      </c>
      <c r="F44" s="65"/>
      <c r="G44" s="73">
        <v>7.8360000000000003</v>
      </c>
      <c r="H44" s="68" t="s">
        <v>57</v>
      </c>
      <c r="I44" s="66"/>
      <c r="J44" s="58"/>
      <c r="K44" s="41"/>
      <c r="L44" s="78" t="s">
        <v>107</v>
      </c>
      <c r="M44" s="65"/>
      <c r="N44" s="60"/>
      <c r="O44" s="60"/>
      <c r="P44" s="55">
        <v>46810102204</v>
      </c>
      <c r="Q44" s="79">
        <v>4</v>
      </c>
      <c r="R44" s="73">
        <v>7.8360000000000003</v>
      </c>
    </row>
    <row r="45" spans="1:18" s="59" customFormat="1" ht="26.4" x14ac:dyDescent="0.25">
      <c r="A45" s="41">
        <v>31</v>
      </c>
      <c r="B45" s="41" t="s">
        <v>64</v>
      </c>
      <c r="C45" s="41" t="s">
        <v>302</v>
      </c>
      <c r="D45" s="72" t="s">
        <v>56</v>
      </c>
      <c r="E45" s="72" t="s">
        <v>66</v>
      </c>
      <c r="F45" s="65"/>
      <c r="G45" s="73">
        <v>1.046</v>
      </c>
      <c r="H45" s="68" t="s">
        <v>57</v>
      </c>
      <c r="I45" s="66"/>
      <c r="J45" s="58"/>
      <c r="K45" s="41"/>
      <c r="L45" s="78" t="s">
        <v>108</v>
      </c>
      <c r="M45" s="65"/>
      <c r="N45" s="60"/>
      <c r="O45" s="60"/>
      <c r="P45" s="55">
        <v>46810102204</v>
      </c>
      <c r="Q45" s="79">
        <v>4</v>
      </c>
      <c r="R45" s="73">
        <v>1.046</v>
      </c>
    </row>
    <row r="46" spans="1:18" s="59" customFormat="1" ht="26.4" x14ac:dyDescent="0.25">
      <c r="A46" s="41">
        <v>32</v>
      </c>
      <c r="B46" s="41" t="s">
        <v>64</v>
      </c>
      <c r="C46" s="41" t="s">
        <v>302</v>
      </c>
      <c r="D46" s="72" t="s">
        <v>56</v>
      </c>
      <c r="E46" s="72" t="s">
        <v>66</v>
      </c>
      <c r="F46" s="65"/>
      <c r="G46" s="73">
        <v>26.926000000000002</v>
      </c>
      <c r="H46" s="68" t="s">
        <v>57</v>
      </c>
      <c r="I46" s="66"/>
      <c r="J46" s="58"/>
      <c r="K46" s="41"/>
      <c r="L46" s="78" t="s">
        <v>109</v>
      </c>
      <c r="M46" s="65"/>
      <c r="N46" s="60"/>
      <c r="O46" s="60"/>
      <c r="P46" s="55">
        <v>46810102204</v>
      </c>
      <c r="Q46" s="79">
        <v>4</v>
      </c>
      <c r="R46" s="73">
        <v>26.926000000000002</v>
      </c>
    </row>
    <row r="47" spans="1:18" s="59" customFormat="1" x14ac:dyDescent="0.25">
      <c r="A47" s="41">
        <v>33</v>
      </c>
      <c r="B47" s="41" t="s">
        <v>64</v>
      </c>
      <c r="C47" s="41" t="s">
        <v>302</v>
      </c>
      <c r="D47" s="72" t="s">
        <v>56</v>
      </c>
      <c r="E47" s="72" t="s">
        <v>66</v>
      </c>
      <c r="F47" s="65"/>
      <c r="G47" s="73">
        <v>3.4859999999999998</v>
      </c>
      <c r="H47" s="68" t="s">
        <v>57</v>
      </c>
      <c r="I47" s="66"/>
      <c r="J47" s="58"/>
      <c r="K47" s="41"/>
      <c r="L47" s="78" t="s">
        <v>110</v>
      </c>
      <c r="M47" s="65"/>
      <c r="N47" s="60"/>
      <c r="O47" s="60"/>
      <c r="P47" s="55">
        <v>46810102204</v>
      </c>
      <c r="Q47" s="79">
        <v>4</v>
      </c>
      <c r="R47" s="73">
        <v>3.4859999999999998</v>
      </c>
    </row>
    <row r="48" spans="1:18" s="59" customFormat="1" ht="26.4" x14ac:dyDescent="0.25">
      <c r="A48" s="41">
        <v>34</v>
      </c>
      <c r="B48" s="41" t="s">
        <v>64</v>
      </c>
      <c r="C48" s="41" t="s">
        <v>302</v>
      </c>
      <c r="D48" s="72" t="s">
        <v>56</v>
      </c>
      <c r="E48" s="72" t="s">
        <v>66</v>
      </c>
      <c r="F48" s="65"/>
      <c r="G48" s="73">
        <v>2</v>
      </c>
      <c r="H48" s="68" t="s">
        <v>57</v>
      </c>
      <c r="I48" s="66"/>
      <c r="J48" s="58"/>
      <c r="K48" s="41"/>
      <c r="L48" s="78" t="s">
        <v>111</v>
      </c>
      <c r="M48" s="65"/>
      <c r="N48" s="60"/>
      <c r="O48" s="60"/>
      <c r="P48" s="55">
        <v>46810102204</v>
      </c>
      <c r="Q48" s="79">
        <v>4</v>
      </c>
      <c r="R48" s="73">
        <v>2</v>
      </c>
    </row>
    <row r="49" spans="1:18" s="59" customFormat="1" x14ac:dyDescent="0.25">
      <c r="A49" s="41">
        <v>35</v>
      </c>
      <c r="B49" s="41" t="s">
        <v>64</v>
      </c>
      <c r="C49" s="41" t="s">
        <v>302</v>
      </c>
      <c r="D49" s="72" t="s">
        <v>56</v>
      </c>
      <c r="E49" s="72" t="s">
        <v>66</v>
      </c>
      <c r="F49" s="65"/>
      <c r="G49" s="73">
        <v>1.2990000000000004</v>
      </c>
      <c r="H49" s="68" t="s">
        <v>57</v>
      </c>
      <c r="I49" s="66"/>
      <c r="J49" s="58"/>
      <c r="K49" s="41"/>
      <c r="L49" s="78" t="s">
        <v>112</v>
      </c>
      <c r="M49" s="65"/>
      <c r="N49" s="60"/>
      <c r="O49" s="60"/>
      <c r="P49" s="55">
        <v>46810102204</v>
      </c>
      <c r="Q49" s="79">
        <v>4</v>
      </c>
      <c r="R49" s="73">
        <v>1.2990000000000004</v>
      </c>
    </row>
    <row r="50" spans="1:18" s="59" customFormat="1" x14ac:dyDescent="0.25">
      <c r="A50" s="41">
        <v>36</v>
      </c>
      <c r="B50" s="41" t="s">
        <v>64</v>
      </c>
      <c r="C50" s="41" t="s">
        <v>302</v>
      </c>
      <c r="D50" s="72" t="s">
        <v>56</v>
      </c>
      <c r="E50" s="72" t="s">
        <v>66</v>
      </c>
      <c r="F50" s="65"/>
      <c r="G50" s="73">
        <v>0.19000000000000011</v>
      </c>
      <c r="H50" s="68" t="s">
        <v>57</v>
      </c>
      <c r="I50" s="66"/>
      <c r="J50" s="58"/>
      <c r="K50" s="41"/>
      <c r="L50" s="78" t="s">
        <v>113</v>
      </c>
      <c r="M50" s="65"/>
      <c r="N50" s="60"/>
      <c r="O50" s="60"/>
      <c r="P50" s="55">
        <v>46810102204</v>
      </c>
      <c r="Q50" s="79">
        <v>4</v>
      </c>
      <c r="R50" s="73">
        <v>0.19000000000000011</v>
      </c>
    </row>
    <row r="51" spans="1:18" s="59" customFormat="1" ht="26.4" x14ac:dyDescent="0.25">
      <c r="A51" s="41">
        <v>37</v>
      </c>
      <c r="B51" s="41" t="s">
        <v>64</v>
      </c>
      <c r="C51" s="41" t="s">
        <v>302</v>
      </c>
      <c r="D51" s="72" t="s">
        <v>56</v>
      </c>
      <c r="E51" s="72" t="s">
        <v>66</v>
      </c>
      <c r="F51" s="65"/>
      <c r="G51" s="73">
        <v>0.78100000000000003</v>
      </c>
      <c r="H51" s="68" t="s">
        <v>57</v>
      </c>
      <c r="I51" s="66"/>
      <c r="J51" s="58"/>
      <c r="K51" s="41"/>
      <c r="L51" s="78" t="s">
        <v>114</v>
      </c>
      <c r="M51" s="65"/>
      <c r="N51" s="60"/>
      <c r="O51" s="60"/>
      <c r="P51" s="55">
        <v>46810102204</v>
      </c>
      <c r="Q51" s="79">
        <v>4</v>
      </c>
      <c r="R51" s="73">
        <v>0.78100000000000003</v>
      </c>
    </row>
    <row r="52" spans="1:18" s="59" customFormat="1" ht="26.4" x14ac:dyDescent="0.25">
      <c r="A52" s="41">
        <v>38</v>
      </c>
      <c r="B52" s="41" t="s">
        <v>64</v>
      </c>
      <c r="C52" s="41" t="s">
        <v>302</v>
      </c>
      <c r="D52" s="72" t="s">
        <v>56</v>
      </c>
      <c r="E52" s="72" t="s">
        <v>66</v>
      </c>
      <c r="F52" s="65"/>
      <c r="G52" s="73">
        <v>0.246</v>
      </c>
      <c r="H52" s="68" t="s">
        <v>57</v>
      </c>
      <c r="I52" s="66"/>
      <c r="J52" s="58"/>
      <c r="K52" s="41"/>
      <c r="L52" s="78" t="s">
        <v>115</v>
      </c>
      <c r="M52" s="65"/>
      <c r="N52" s="60"/>
      <c r="O52" s="60"/>
      <c r="P52" s="55">
        <v>46810102204</v>
      </c>
      <c r="Q52" s="79">
        <v>4</v>
      </c>
      <c r="R52" s="73">
        <v>0.246</v>
      </c>
    </row>
    <row r="53" spans="1:18" s="59" customFormat="1" x14ac:dyDescent="0.25">
      <c r="A53" s="41">
        <v>39</v>
      </c>
      <c r="B53" s="41" t="s">
        <v>64</v>
      </c>
      <c r="C53" s="41" t="s">
        <v>302</v>
      </c>
      <c r="D53" s="72" t="s">
        <v>56</v>
      </c>
      <c r="E53" s="72" t="s">
        <v>66</v>
      </c>
      <c r="F53" s="65"/>
      <c r="G53" s="73">
        <v>0.32200000000000001</v>
      </c>
      <c r="H53" s="68" t="s">
        <v>57</v>
      </c>
      <c r="I53" s="66"/>
      <c r="J53" s="58"/>
      <c r="K53" s="41"/>
      <c r="L53" s="78" t="s">
        <v>116</v>
      </c>
      <c r="M53" s="65"/>
      <c r="N53" s="60"/>
      <c r="O53" s="60"/>
      <c r="P53" s="55">
        <v>46810102204</v>
      </c>
      <c r="Q53" s="79">
        <v>4</v>
      </c>
      <c r="R53" s="73">
        <v>0.32200000000000001</v>
      </c>
    </row>
    <row r="54" spans="1:18" s="59" customFormat="1" ht="26.4" x14ac:dyDescent="0.25">
      <c r="A54" s="41">
        <v>40</v>
      </c>
      <c r="B54" s="41" t="s">
        <v>64</v>
      </c>
      <c r="C54" s="41" t="s">
        <v>302</v>
      </c>
      <c r="D54" s="72" t="s">
        <v>56</v>
      </c>
      <c r="E54" s="72" t="s">
        <v>66</v>
      </c>
      <c r="F54" s="65"/>
      <c r="G54" s="73">
        <v>0.10100000000000001</v>
      </c>
      <c r="H54" s="68" t="s">
        <v>57</v>
      </c>
      <c r="I54" s="66"/>
      <c r="J54" s="58"/>
      <c r="K54" s="41"/>
      <c r="L54" s="78" t="s">
        <v>117</v>
      </c>
      <c r="M54" s="65"/>
      <c r="N54" s="60"/>
      <c r="O54" s="60"/>
      <c r="P54" s="55">
        <v>46810102204</v>
      </c>
      <c r="Q54" s="79">
        <v>4</v>
      </c>
      <c r="R54" s="73">
        <v>0.10100000000000001</v>
      </c>
    </row>
    <row r="55" spans="1:18" s="59" customFormat="1" ht="26.4" x14ac:dyDescent="0.25">
      <c r="A55" s="41">
        <v>41</v>
      </c>
      <c r="B55" s="41" t="s">
        <v>64</v>
      </c>
      <c r="C55" s="41" t="s">
        <v>302</v>
      </c>
      <c r="D55" s="72" t="s">
        <v>56</v>
      </c>
      <c r="E55" s="72" t="s">
        <v>66</v>
      </c>
      <c r="F55" s="65"/>
      <c r="G55" s="73">
        <v>1.2E-2</v>
      </c>
      <c r="H55" s="68" t="s">
        <v>57</v>
      </c>
      <c r="I55" s="66"/>
      <c r="J55" s="58"/>
      <c r="K55" s="41"/>
      <c r="L55" s="78" t="s">
        <v>118</v>
      </c>
      <c r="M55" s="65"/>
      <c r="N55" s="60"/>
      <c r="O55" s="60"/>
      <c r="P55" s="55">
        <v>46810102204</v>
      </c>
      <c r="Q55" s="79">
        <v>4</v>
      </c>
      <c r="R55" s="73">
        <v>1.2E-2</v>
      </c>
    </row>
    <row r="56" spans="1:18" s="59" customFormat="1" ht="26.4" x14ac:dyDescent="0.25">
      <c r="A56" s="41">
        <v>42</v>
      </c>
      <c r="B56" s="41" t="s">
        <v>64</v>
      </c>
      <c r="C56" s="41" t="s">
        <v>302</v>
      </c>
      <c r="D56" s="72" t="s">
        <v>56</v>
      </c>
      <c r="E56" s="72" t="s">
        <v>66</v>
      </c>
      <c r="F56" s="65"/>
      <c r="G56" s="73">
        <v>0.11899999999999999</v>
      </c>
      <c r="H56" s="68" t="s">
        <v>57</v>
      </c>
      <c r="I56" s="66"/>
      <c r="J56" s="58"/>
      <c r="K56" s="41"/>
      <c r="L56" s="78" t="s">
        <v>119</v>
      </c>
      <c r="M56" s="65"/>
      <c r="N56" s="60"/>
      <c r="O56" s="60"/>
      <c r="P56" s="55">
        <v>46810102204</v>
      </c>
      <c r="Q56" s="79">
        <v>4</v>
      </c>
      <c r="R56" s="73">
        <v>0.11899999999999999</v>
      </c>
    </row>
    <row r="57" spans="1:18" s="59" customFormat="1" ht="26.4" x14ac:dyDescent="0.25">
      <c r="A57" s="41">
        <v>43</v>
      </c>
      <c r="B57" s="41" t="s">
        <v>64</v>
      </c>
      <c r="C57" s="41" t="s">
        <v>302</v>
      </c>
      <c r="D57" s="72" t="s">
        <v>56</v>
      </c>
      <c r="E57" s="72" t="s">
        <v>66</v>
      </c>
      <c r="F57" s="65"/>
      <c r="G57" s="73">
        <v>41.195</v>
      </c>
      <c r="H57" s="68" t="s">
        <v>57</v>
      </c>
      <c r="I57" s="66"/>
      <c r="J57" s="58"/>
      <c r="K57" s="41"/>
      <c r="L57" s="78" t="s">
        <v>120</v>
      </c>
      <c r="M57" s="65"/>
      <c r="N57" s="60"/>
      <c r="O57" s="60"/>
      <c r="P57" s="55">
        <v>46810102204</v>
      </c>
      <c r="Q57" s="79">
        <v>4</v>
      </c>
      <c r="R57" s="73">
        <v>41.195</v>
      </c>
    </row>
    <row r="58" spans="1:18" s="59" customFormat="1" ht="26.4" x14ac:dyDescent="0.25">
      <c r="A58" s="41">
        <v>44</v>
      </c>
      <c r="B58" s="41" t="s">
        <v>64</v>
      </c>
      <c r="C58" s="41" t="s">
        <v>302</v>
      </c>
      <c r="D58" s="72" t="s">
        <v>56</v>
      </c>
      <c r="E58" s="72" t="s">
        <v>66</v>
      </c>
      <c r="F58" s="65"/>
      <c r="G58" s="73">
        <v>4.9540000000000006</v>
      </c>
      <c r="H58" s="68" t="s">
        <v>57</v>
      </c>
      <c r="I58" s="66"/>
      <c r="J58" s="58"/>
      <c r="K58" s="41"/>
      <c r="L58" s="78" t="s">
        <v>96</v>
      </c>
      <c r="M58" s="65"/>
      <c r="N58" s="60"/>
      <c r="O58" s="60"/>
      <c r="P58" s="55">
        <v>46810102204</v>
      </c>
      <c r="Q58" s="79">
        <v>4</v>
      </c>
      <c r="R58" s="73">
        <v>4.9540000000000006</v>
      </c>
    </row>
    <row r="59" spans="1:18" s="59" customFormat="1" x14ac:dyDescent="0.25">
      <c r="A59" s="41">
        <v>45</v>
      </c>
      <c r="B59" s="41" t="s">
        <v>64</v>
      </c>
      <c r="C59" s="41" t="s">
        <v>302</v>
      </c>
      <c r="D59" s="72" t="s">
        <v>56</v>
      </c>
      <c r="E59" s="72" t="s">
        <v>66</v>
      </c>
      <c r="F59" s="65"/>
      <c r="G59" s="73">
        <v>317.01100000000008</v>
      </c>
      <c r="H59" s="68" t="s">
        <v>57</v>
      </c>
      <c r="I59" s="66"/>
      <c r="J59" s="58"/>
      <c r="K59" s="41"/>
      <c r="L59" s="78" t="s">
        <v>76</v>
      </c>
      <c r="M59" s="65"/>
      <c r="N59" s="60"/>
      <c r="O59" s="60"/>
      <c r="P59" s="55">
        <v>46810102204</v>
      </c>
      <c r="Q59" s="79">
        <v>4</v>
      </c>
      <c r="R59" s="73">
        <v>317.01100000000008</v>
      </c>
    </row>
    <row r="60" spans="1:18" s="59" customFormat="1" ht="26.4" x14ac:dyDescent="0.25">
      <c r="A60" s="41">
        <v>46</v>
      </c>
      <c r="B60" s="41" t="s">
        <v>64</v>
      </c>
      <c r="C60" s="41" t="s">
        <v>302</v>
      </c>
      <c r="D60" s="72" t="s">
        <v>56</v>
      </c>
      <c r="E60" s="72" t="s">
        <v>66</v>
      </c>
      <c r="F60" s="65"/>
      <c r="G60" s="73">
        <v>35.732999999999997</v>
      </c>
      <c r="H60" s="68" t="s">
        <v>57</v>
      </c>
      <c r="I60" s="66"/>
      <c r="J60" s="58"/>
      <c r="K60" s="41"/>
      <c r="L60" s="78" t="s">
        <v>78</v>
      </c>
      <c r="M60" s="65"/>
      <c r="N60" s="60"/>
      <c r="O60" s="60"/>
      <c r="P60" s="55">
        <v>46810102204</v>
      </c>
      <c r="Q60" s="79">
        <v>4</v>
      </c>
      <c r="R60" s="73">
        <v>35.733000000000004</v>
      </c>
    </row>
    <row r="61" spans="1:18" s="59" customFormat="1" x14ac:dyDescent="0.25">
      <c r="A61" s="41">
        <v>47</v>
      </c>
      <c r="B61" s="41" t="s">
        <v>64</v>
      </c>
      <c r="C61" s="41" t="s">
        <v>302</v>
      </c>
      <c r="D61" s="72" t="s">
        <v>56</v>
      </c>
      <c r="E61" s="72" t="s">
        <v>66</v>
      </c>
      <c r="F61" s="65"/>
      <c r="G61" s="73">
        <v>53.536999999999999</v>
      </c>
      <c r="H61" s="68" t="s">
        <v>57</v>
      </c>
      <c r="I61" s="66"/>
      <c r="J61" s="58"/>
      <c r="K61" s="41"/>
      <c r="L61" s="78" t="s">
        <v>79</v>
      </c>
      <c r="M61" s="65"/>
      <c r="N61" s="60"/>
      <c r="O61" s="60"/>
      <c r="P61" s="55">
        <v>46810102204</v>
      </c>
      <c r="Q61" s="79">
        <v>4</v>
      </c>
      <c r="R61" s="73">
        <v>53.536999999999999</v>
      </c>
    </row>
    <row r="62" spans="1:18" s="59" customFormat="1" x14ac:dyDescent="0.25">
      <c r="A62" s="41">
        <v>48</v>
      </c>
      <c r="B62" s="41" t="s">
        <v>64</v>
      </c>
      <c r="C62" s="41" t="s">
        <v>302</v>
      </c>
      <c r="D62" s="72" t="s">
        <v>56</v>
      </c>
      <c r="E62" s="72" t="s">
        <v>66</v>
      </c>
      <c r="F62" s="65"/>
      <c r="G62" s="73">
        <v>213.50099999999998</v>
      </c>
      <c r="H62" s="68" t="s">
        <v>57</v>
      </c>
      <c r="I62" s="66"/>
      <c r="J62" s="58"/>
      <c r="K62" s="41"/>
      <c r="L62" s="78" t="s">
        <v>73</v>
      </c>
      <c r="M62" s="65"/>
      <c r="N62" s="60"/>
      <c r="O62" s="60"/>
      <c r="P62" s="55">
        <v>46810102204</v>
      </c>
      <c r="Q62" s="79">
        <v>4</v>
      </c>
      <c r="R62" s="73">
        <v>213.50099999999998</v>
      </c>
    </row>
    <row r="63" spans="1:18" s="59" customFormat="1" x14ac:dyDescent="0.25">
      <c r="A63" s="41">
        <v>49</v>
      </c>
      <c r="B63" s="41" t="s">
        <v>64</v>
      </c>
      <c r="C63" s="41" t="s">
        <v>302</v>
      </c>
      <c r="D63" s="72" t="s">
        <v>56</v>
      </c>
      <c r="E63" s="72" t="s">
        <v>66</v>
      </c>
      <c r="F63" s="65"/>
      <c r="G63" s="73">
        <v>254.5080000000001</v>
      </c>
      <c r="H63" s="68" t="s">
        <v>57</v>
      </c>
      <c r="I63" s="66"/>
      <c r="J63" s="58"/>
      <c r="K63" s="41"/>
      <c r="L63" s="78" t="s">
        <v>68</v>
      </c>
      <c r="M63" s="65"/>
      <c r="N63" s="60"/>
      <c r="O63" s="60"/>
      <c r="P63" s="55">
        <v>46810102204</v>
      </c>
      <c r="Q63" s="79">
        <v>4</v>
      </c>
      <c r="R63" s="73">
        <v>254.50800000000004</v>
      </c>
    </row>
    <row r="64" spans="1:18" s="59" customFormat="1" x14ac:dyDescent="0.25">
      <c r="A64" s="41">
        <v>50</v>
      </c>
      <c r="B64" s="41" t="s">
        <v>64</v>
      </c>
      <c r="C64" s="41" t="s">
        <v>302</v>
      </c>
      <c r="D64" s="72" t="s">
        <v>56</v>
      </c>
      <c r="E64" s="72" t="s">
        <v>66</v>
      </c>
      <c r="F64" s="65"/>
      <c r="G64" s="73">
        <v>55.40100000000001</v>
      </c>
      <c r="H64" s="68" t="s">
        <v>57</v>
      </c>
      <c r="I64" s="66"/>
      <c r="J64" s="58"/>
      <c r="K64" s="41"/>
      <c r="L64" s="78" t="s">
        <v>121</v>
      </c>
      <c r="M64" s="65"/>
      <c r="N64" s="60"/>
      <c r="O64" s="60"/>
      <c r="P64" s="55">
        <v>46810102204</v>
      </c>
      <c r="Q64" s="79">
        <v>4</v>
      </c>
      <c r="R64" s="73">
        <v>55.400999999999996</v>
      </c>
    </row>
    <row r="65" spans="1:18" s="59" customFormat="1" ht="26.4" x14ac:dyDescent="0.25">
      <c r="A65" s="41">
        <v>51</v>
      </c>
      <c r="B65" s="41" t="s">
        <v>64</v>
      </c>
      <c r="C65" s="41" t="s">
        <v>302</v>
      </c>
      <c r="D65" s="72" t="s">
        <v>56</v>
      </c>
      <c r="E65" s="72" t="s">
        <v>66</v>
      </c>
      <c r="F65" s="65"/>
      <c r="G65" s="73">
        <v>22.389999999999997</v>
      </c>
      <c r="H65" s="68" t="s">
        <v>57</v>
      </c>
      <c r="I65" s="66"/>
      <c r="J65" s="58"/>
      <c r="K65" s="41"/>
      <c r="L65" s="78" t="s">
        <v>122</v>
      </c>
      <c r="M65" s="65"/>
      <c r="N65" s="60"/>
      <c r="O65" s="60"/>
      <c r="P65" s="55">
        <v>46810102204</v>
      </c>
      <c r="Q65" s="79">
        <v>4</v>
      </c>
      <c r="R65" s="73">
        <v>22.389999999999997</v>
      </c>
    </row>
    <row r="66" spans="1:18" s="59" customFormat="1" ht="26.4" x14ac:dyDescent="0.25">
      <c r="A66" s="41">
        <v>52</v>
      </c>
      <c r="B66" s="41" t="s">
        <v>64</v>
      </c>
      <c r="C66" s="41" t="s">
        <v>302</v>
      </c>
      <c r="D66" s="72" t="s">
        <v>56</v>
      </c>
      <c r="E66" s="72" t="s">
        <v>66</v>
      </c>
      <c r="F66" s="65"/>
      <c r="G66" s="73">
        <v>3.0000000000000001E-3</v>
      </c>
      <c r="H66" s="68" t="s">
        <v>57</v>
      </c>
      <c r="I66" s="66"/>
      <c r="J66" s="58"/>
      <c r="K66" s="41"/>
      <c r="L66" s="78" t="s">
        <v>123</v>
      </c>
      <c r="M66" s="65"/>
      <c r="N66" s="60"/>
      <c r="O66" s="60"/>
      <c r="P66" s="55">
        <v>46810102204</v>
      </c>
      <c r="Q66" s="79">
        <v>4</v>
      </c>
      <c r="R66" s="73">
        <v>3.0000000000000001E-3</v>
      </c>
    </row>
    <row r="67" spans="1:18" s="59" customFormat="1" ht="26.4" x14ac:dyDescent="0.25">
      <c r="A67" s="41">
        <v>53</v>
      </c>
      <c r="B67" s="41" t="s">
        <v>64</v>
      </c>
      <c r="C67" s="41" t="s">
        <v>302</v>
      </c>
      <c r="D67" s="72" t="s">
        <v>56</v>
      </c>
      <c r="E67" s="72" t="s">
        <v>66</v>
      </c>
      <c r="F67" s="65"/>
      <c r="G67" s="73">
        <v>0.15</v>
      </c>
      <c r="H67" s="68" t="s">
        <v>57</v>
      </c>
      <c r="I67" s="66"/>
      <c r="J67" s="58"/>
      <c r="K67" s="41"/>
      <c r="L67" s="78" t="s">
        <v>124</v>
      </c>
      <c r="M67" s="65"/>
      <c r="N67" s="60"/>
      <c r="O67" s="60"/>
      <c r="P67" s="55">
        <v>46810102204</v>
      </c>
      <c r="Q67" s="79">
        <v>4</v>
      </c>
      <c r="R67" s="73">
        <v>0.15</v>
      </c>
    </row>
    <row r="68" spans="1:18" s="59" customFormat="1" ht="26.4" x14ac:dyDescent="0.25">
      <c r="A68" s="41">
        <v>54</v>
      </c>
      <c r="B68" s="41" t="s">
        <v>64</v>
      </c>
      <c r="C68" s="41" t="s">
        <v>302</v>
      </c>
      <c r="D68" s="72" t="s">
        <v>56</v>
      </c>
      <c r="E68" s="72" t="s">
        <v>66</v>
      </c>
      <c r="F68" s="65"/>
      <c r="G68" s="73">
        <v>16.23</v>
      </c>
      <c r="H68" s="68" t="s">
        <v>57</v>
      </c>
      <c r="I68" s="66"/>
      <c r="J68" s="58"/>
      <c r="K68" s="41"/>
      <c r="L68" s="78" t="s">
        <v>125</v>
      </c>
      <c r="M68" s="65"/>
      <c r="N68" s="60"/>
      <c r="O68" s="60"/>
      <c r="P68" s="55">
        <v>46810102204</v>
      </c>
      <c r="Q68" s="79">
        <v>4</v>
      </c>
      <c r="R68" s="73">
        <v>16.23</v>
      </c>
    </row>
    <row r="69" spans="1:18" s="59" customFormat="1" ht="26.4" x14ac:dyDescent="0.25">
      <c r="A69" s="41">
        <v>55</v>
      </c>
      <c r="B69" s="41" t="s">
        <v>64</v>
      </c>
      <c r="C69" s="41" t="s">
        <v>302</v>
      </c>
      <c r="D69" s="72" t="s">
        <v>56</v>
      </c>
      <c r="E69" s="72" t="s">
        <v>66</v>
      </c>
      <c r="F69" s="65"/>
      <c r="G69" s="73">
        <v>5.4549999999999992</v>
      </c>
      <c r="H69" s="68" t="s">
        <v>57</v>
      </c>
      <c r="I69" s="66"/>
      <c r="J69" s="58"/>
      <c r="K69" s="41"/>
      <c r="L69" s="78" t="s">
        <v>126</v>
      </c>
      <c r="M69" s="65"/>
      <c r="N69" s="60"/>
      <c r="O69" s="60"/>
      <c r="P69" s="55">
        <v>46810102204</v>
      </c>
      <c r="Q69" s="79">
        <v>4</v>
      </c>
      <c r="R69" s="73">
        <v>5.4549999999999992</v>
      </c>
    </row>
    <row r="70" spans="1:18" s="59" customFormat="1" ht="26.4" x14ac:dyDescent="0.25">
      <c r="A70" s="41">
        <v>56</v>
      </c>
      <c r="B70" s="41" t="s">
        <v>64</v>
      </c>
      <c r="C70" s="41" t="s">
        <v>302</v>
      </c>
      <c r="D70" s="72" t="s">
        <v>56</v>
      </c>
      <c r="E70" s="72" t="s">
        <v>66</v>
      </c>
      <c r="F70" s="65"/>
      <c r="G70" s="73">
        <v>11.166999999999998</v>
      </c>
      <c r="H70" s="68" t="s">
        <v>57</v>
      </c>
      <c r="I70" s="66"/>
      <c r="J70" s="58"/>
      <c r="K70" s="41"/>
      <c r="L70" s="78" t="s">
        <v>127</v>
      </c>
      <c r="M70" s="65"/>
      <c r="N70" s="60"/>
      <c r="O70" s="60"/>
      <c r="P70" s="55">
        <v>46810102204</v>
      </c>
      <c r="Q70" s="79">
        <v>4</v>
      </c>
      <c r="R70" s="73">
        <v>11.166999999999998</v>
      </c>
    </row>
    <row r="71" spans="1:18" s="59" customFormat="1" ht="26.4" x14ac:dyDescent="0.25">
      <c r="A71" s="41">
        <v>57</v>
      </c>
      <c r="B71" s="41" t="s">
        <v>64</v>
      </c>
      <c r="C71" s="41" t="s">
        <v>302</v>
      </c>
      <c r="D71" s="72" t="s">
        <v>56</v>
      </c>
      <c r="E71" s="72" t="s">
        <v>66</v>
      </c>
      <c r="F71" s="65"/>
      <c r="G71" s="73">
        <v>0.253</v>
      </c>
      <c r="H71" s="68" t="s">
        <v>57</v>
      </c>
      <c r="I71" s="66"/>
      <c r="J71" s="58"/>
      <c r="K71" s="41"/>
      <c r="L71" s="78" t="s">
        <v>128</v>
      </c>
      <c r="M71" s="65"/>
      <c r="N71" s="60"/>
      <c r="O71" s="60"/>
      <c r="P71" s="55">
        <v>46810102204</v>
      </c>
      <c r="Q71" s="79">
        <v>4</v>
      </c>
      <c r="R71" s="73">
        <v>0.253</v>
      </c>
    </row>
    <row r="72" spans="1:18" s="59" customFormat="1" ht="26.4" x14ac:dyDescent="0.25">
      <c r="A72" s="41">
        <v>58</v>
      </c>
      <c r="B72" s="41" t="s">
        <v>64</v>
      </c>
      <c r="C72" s="41" t="s">
        <v>302</v>
      </c>
      <c r="D72" s="72" t="s">
        <v>56</v>
      </c>
      <c r="E72" s="72" t="s">
        <v>66</v>
      </c>
      <c r="F72" s="65"/>
      <c r="G72" s="73">
        <v>0.10100000000000001</v>
      </c>
      <c r="H72" s="68" t="s">
        <v>57</v>
      </c>
      <c r="I72" s="66"/>
      <c r="J72" s="58"/>
      <c r="K72" s="41"/>
      <c r="L72" s="78" t="s">
        <v>129</v>
      </c>
      <c r="M72" s="65"/>
      <c r="N72" s="60"/>
      <c r="O72" s="60"/>
      <c r="P72" s="55">
        <v>46810102204</v>
      </c>
      <c r="Q72" s="79">
        <v>4</v>
      </c>
      <c r="R72" s="73">
        <v>0.10100000000000001</v>
      </c>
    </row>
    <row r="73" spans="1:18" s="59" customFormat="1" ht="26.4" x14ac:dyDescent="0.25">
      <c r="A73" s="41">
        <v>59</v>
      </c>
      <c r="B73" s="41" t="s">
        <v>64</v>
      </c>
      <c r="C73" s="41" t="s">
        <v>302</v>
      </c>
      <c r="D73" s="72" t="s">
        <v>56</v>
      </c>
      <c r="E73" s="72" t="s">
        <v>66</v>
      </c>
      <c r="F73" s="65"/>
      <c r="G73" s="73">
        <v>3.0000000000000001E-3</v>
      </c>
      <c r="H73" s="68" t="s">
        <v>57</v>
      </c>
      <c r="I73" s="66"/>
      <c r="J73" s="58"/>
      <c r="K73" s="41"/>
      <c r="L73" s="78" t="s">
        <v>90</v>
      </c>
      <c r="M73" s="65"/>
      <c r="N73" s="60"/>
      <c r="O73" s="60"/>
      <c r="P73" s="55">
        <v>46810102204</v>
      </c>
      <c r="Q73" s="79">
        <v>4</v>
      </c>
      <c r="R73" s="73">
        <v>3.0000000000000001E-3</v>
      </c>
    </row>
    <row r="74" spans="1:18" s="59" customFormat="1" ht="26.4" x14ac:dyDescent="0.25">
      <c r="A74" s="41">
        <v>60</v>
      </c>
      <c r="B74" s="41" t="s">
        <v>64</v>
      </c>
      <c r="C74" s="41" t="s">
        <v>302</v>
      </c>
      <c r="D74" s="72" t="s">
        <v>56</v>
      </c>
      <c r="E74" s="72" t="s">
        <v>66</v>
      </c>
      <c r="F74" s="65"/>
      <c r="G74" s="73">
        <v>1.6E-2</v>
      </c>
      <c r="H74" s="68" t="s">
        <v>57</v>
      </c>
      <c r="I74" s="66"/>
      <c r="J74" s="58"/>
      <c r="K74" s="41"/>
      <c r="L74" s="78" t="s">
        <v>130</v>
      </c>
      <c r="M74" s="65"/>
      <c r="N74" s="60"/>
      <c r="O74" s="60"/>
      <c r="P74" s="55">
        <v>46810102204</v>
      </c>
      <c r="Q74" s="79">
        <v>4</v>
      </c>
      <c r="R74" s="73">
        <v>1.6E-2</v>
      </c>
    </row>
    <row r="75" spans="1:18" s="59" customFormat="1" ht="26.4" x14ac:dyDescent="0.25">
      <c r="A75" s="41">
        <v>61</v>
      </c>
      <c r="B75" s="41" t="s">
        <v>64</v>
      </c>
      <c r="C75" s="41" t="s">
        <v>302</v>
      </c>
      <c r="D75" s="72" t="s">
        <v>56</v>
      </c>
      <c r="E75" s="72" t="s">
        <v>66</v>
      </c>
      <c r="F75" s="65"/>
      <c r="G75" s="73">
        <v>0.14599999999999999</v>
      </c>
      <c r="H75" s="68" t="s">
        <v>57</v>
      </c>
      <c r="I75" s="66"/>
      <c r="J75" s="58"/>
      <c r="K75" s="41"/>
      <c r="L75" s="78" t="s">
        <v>92</v>
      </c>
      <c r="M75" s="65"/>
      <c r="N75" s="60"/>
      <c r="O75" s="60"/>
      <c r="P75" s="55">
        <v>46810102204</v>
      </c>
      <c r="Q75" s="79">
        <v>4</v>
      </c>
      <c r="R75" s="73">
        <v>0.14599999999999999</v>
      </c>
    </row>
    <row r="76" spans="1:18" s="59" customFormat="1" ht="26.4" x14ac:dyDescent="0.25">
      <c r="A76" s="41">
        <v>62</v>
      </c>
      <c r="B76" s="41" t="s">
        <v>64</v>
      </c>
      <c r="C76" s="41" t="s">
        <v>302</v>
      </c>
      <c r="D76" s="72" t="s">
        <v>56</v>
      </c>
      <c r="E76" s="72" t="s">
        <v>66</v>
      </c>
      <c r="F76" s="65"/>
      <c r="G76" s="73">
        <v>48.727000000000004</v>
      </c>
      <c r="H76" s="68" t="s">
        <v>57</v>
      </c>
      <c r="I76" s="66"/>
      <c r="J76" s="58"/>
      <c r="K76" s="41"/>
      <c r="L76" s="78" t="s">
        <v>131</v>
      </c>
      <c r="M76" s="65"/>
      <c r="N76" s="60"/>
      <c r="O76" s="60"/>
      <c r="P76" s="55">
        <v>46810102204</v>
      </c>
      <c r="Q76" s="79">
        <v>4</v>
      </c>
      <c r="R76" s="73">
        <v>48.727000000000004</v>
      </c>
    </row>
    <row r="77" spans="1:18" s="59" customFormat="1" x14ac:dyDescent="0.25">
      <c r="A77" s="41">
        <v>63</v>
      </c>
      <c r="B77" s="41" t="s">
        <v>64</v>
      </c>
      <c r="C77" s="41" t="s">
        <v>302</v>
      </c>
      <c r="D77" s="72" t="s">
        <v>56</v>
      </c>
      <c r="E77" s="72" t="s">
        <v>66</v>
      </c>
      <c r="F77" s="65"/>
      <c r="G77" s="73">
        <v>3.0569999999999999</v>
      </c>
      <c r="H77" s="68" t="s">
        <v>57</v>
      </c>
      <c r="I77" s="66"/>
      <c r="J77" s="58"/>
      <c r="K77" s="41"/>
      <c r="L77" s="78" t="s">
        <v>97</v>
      </c>
      <c r="M77" s="65"/>
      <c r="N77" s="60"/>
      <c r="O77" s="60"/>
      <c r="P77" s="55">
        <v>46810102204</v>
      </c>
      <c r="Q77" s="79">
        <v>4</v>
      </c>
      <c r="R77" s="73">
        <v>3.0569999999999999</v>
      </c>
    </row>
    <row r="78" spans="1:18" s="59" customFormat="1" ht="26.4" x14ac:dyDescent="0.25">
      <c r="A78" s="41">
        <v>64</v>
      </c>
      <c r="B78" s="41" t="s">
        <v>64</v>
      </c>
      <c r="C78" s="41" t="s">
        <v>302</v>
      </c>
      <c r="D78" s="72" t="s">
        <v>56</v>
      </c>
      <c r="E78" s="72" t="s">
        <v>66</v>
      </c>
      <c r="F78" s="65"/>
      <c r="G78" s="73">
        <v>0.22800000000000001</v>
      </c>
      <c r="H78" s="68" t="s">
        <v>57</v>
      </c>
      <c r="I78" s="66"/>
      <c r="J78" s="58"/>
      <c r="K78" s="41"/>
      <c r="L78" s="78" t="s">
        <v>132</v>
      </c>
      <c r="M78" s="65"/>
      <c r="N78" s="60"/>
      <c r="O78" s="60"/>
      <c r="P78" s="55">
        <v>46810102204</v>
      </c>
      <c r="Q78" s="79">
        <v>4</v>
      </c>
      <c r="R78" s="73">
        <v>0.22800000000000001</v>
      </c>
    </row>
    <row r="79" spans="1:18" s="59" customFormat="1" ht="26.4" x14ac:dyDescent="0.25">
      <c r="A79" s="41">
        <v>65</v>
      </c>
      <c r="B79" s="41" t="s">
        <v>64</v>
      </c>
      <c r="C79" s="41" t="s">
        <v>302</v>
      </c>
      <c r="D79" s="72" t="s">
        <v>56</v>
      </c>
      <c r="E79" s="72" t="s">
        <v>66</v>
      </c>
      <c r="F79" s="65"/>
      <c r="G79" s="73">
        <v>8.0000000000000002E-3</v>
      </c>
      <c r="H79" s="68" t="s">
        <v>57</v>
      </c>
      <c r="I79" s="66"/>
      <c r="J79" s="58"/>
      <c r="K79" s="41"/>
      <c r="L79" s="78" t="s">
        <v>133</v>
      </c>
      <c r="M79" s="65"/>
      <c r="N79" s="60"/>
      <c r="O79" s="60"/>
      <c r="P79" s="55">
        <v>46810102204</v>
      </c>
      <c r="Q79" s="79">
        <v>4</v>
      </c>
      <c r="R79" s="73">
        <v>8.0000000000000002E-3</v>
      </c>
    </row>
    <row r="80" spans="1:18" s="59" customFormat="1" ht="26.4" x14ac:dyDescent="0.25">
      <c r="A80" s="41">
        <v>66</v>
      </c>
      <c r="B80" s="41" t="s">
        <v>64</v>
      </c>
      <c r="C80" s="41" t="s">
        <v>302</v>
      </c>
      <c r="D80" s="72" t="s">
        <v>56</v>
      </c>
      <c r="E80" s="72" t="s">
        <v>66</v>
      </c>
      <c r="F80" s="65"/>
      <c r="G80" s="73">
        <v>8.9999999999999993E-3</v>
      </c>
      <c r="H80" s="68" t="s">
        <v>57</v>
      </c>
      <c r="I80" s="66"/>
      <c r="J80" s="58"/>
      <c r="K80" s="41"/>
      <c r="L80" s="78" t="s">
        <v>134</v>
      </c>
      <c r="M80" s="65"/>
      <c r="N80" s="60"/>
      <c r="O80" s="60"/>
      <c r="P80" s="55">
        <v>46810102204</v>
      </c>
      <c r="Q80" s="79">
        <v>4</v>
      </c>
      <c r="R80" s="73">
        <v>8.9999999999999993E-3</v>
      </c>
    </row>
    <row r="81" spans="1:18" s="59" customFormat="1" ht="26.4" x14ac:dyDescent="0.25">
      <c r="A81" s="41">
        <v>67</v>
      </c>
      <c r="B81" s="41" t="s">
        <v>64</v>
      </c>
      <c r="C81" s="41" t="s">
        <v>302</v>
      </c>
      <c r="D81" s="72" t="s">
        <v>56</v>
      </c>
      <c r="E81" s="72" t="s">
        <v>66</v>
      </c>
      <c r="F81" s="65"/>
      <c r="G81" s="73">
        <v>0.98699999999999999</v>
      </c>
      <c r="H81" s="68" t="s">
        <v>57</v>
      </c>
      <c r="I81" s="66"/>
      <c r="J81" s="58"/>
      <c r="K81" s="41"/>
      <c r="L81" s="78" t="s">
        <v>135</v>
      </c>
      <c r="M81" s="65"/>
      <c r="N81" s="60"/>
      <c r="O81" s="60"/>
      <c r="P81" s="55">
        <v>46810102204</v>
      </c>
      <c r="Q81" s="79">
        <v>4</v>
      </c>
      <c r="R81" s="73">
        <v>0.98699999999999999</v>
      </c>
    </row>
    <row r="82" spans="1:18" s="59" customFormat="1" ht="26.4" x14ac:dyDescent="0.25">
      <c r="A82" s="41">
        <v>68</v>
      </c>
      <c r="B82" s="41" t="s">
        <v>64</v>
      </c>
      <c r="C82" s="41" t="s">
        <v>302</v>
      </c>
      <c r="D82" s="72" t="s">
        <v>56</v>
      </c>
      <c r="E82" s="72" t="s">
        <v>66</v>
      </c>
      <c r="F82" s="65"/>
      <c r="G82" s="73">
        <v>3.2399999999999998</v>
      </c>
      <c r="H82" s="68" t="s">
        <v>57</v>
      </c>
      <c r="I82" s="66"/>
      <c r="J82" s="58"/>
      <c r="K82" s="41"/>
      <c r="L82" s="78" t="s">
        <v>136</v>
      </c>
      <c r="M82" s="65"/>
      <c r="N82" s="60"/>
      <c r="O82" s="60"/>
      <c r="P82" s="55">
        <v>46810102204</v>
      </c>
      <c r="Q82" s="79">
        <v>4</v>
      </c>
      <c r="R82" s="73">
        <v>3.2399999999999998</v>
      </c>
    </row>
    <row r="83" spans="1:18" s="59" customFormat="1" ht="26.4" x14ac:dyDescent="0.25">
      <c r="A83" s="41">
        <v>69</v>
      </c>
      <c r="B83" s="41" t="s">
        <v>64</v>
      </c>
      <c r="C83" s="41" t="s">
        <v>302</v>
      </c>
      <c r="D83" s="72" t="s">
        <v>56</v>
      </c>
      <c r="E83" s="72" t="s">
        <v>66</v>
      </c>
      <c r="F83" s="65"/>
      <c r="G83" s="73">
        <v>8.2170000000000005</v>
      </c>
      <c r="H83" s="68" t="s">
        <v>57</v>
      </c>
      <c r="I83" s="66"/>
      <c r="J83" s="58"/>
      <c r="K83" s="41"/>
      <c r="L83" s="78" t="s">
        <v>137</v>
      </c>
      <c r="M83" s="65"/>
      <c r="N83" s="60"/>
      <c r="O83" s="60"/>
      <c r="P83" s="55">
        <v>46810102204</v>
      </c>
      <c r="Q83" s="79">
        <v>4</v>
      </c>
      <c r="R83" s="73">
        <v>8.2170000000000005</v>
      </c>
    </row>
    <row r="84" spans="1:18" s="59" customFormat="1" ht="26.4" x14ac:dyDescent="0.25">
      <c r="A84" s="41">
        <v>70</v>
      </c>
      <c r="B84" s="41" t="s">
        <v>64</v>
      </c>
      <c r="C84" s="41" t="s">
        <v>302</v>
      </c>
      <c r="D84" s="72" t="s">
        <v>56</v>
      </c>
      <c r="E84" s="72" t="s">
        <v>66</v>
      </c>
      <c r="F84" s="65"/>
      <c r="G84" s="73">
        <v>1.8399999999999999</v>
      </c>
      <c r="H84" s="68" t="s">
        <v>57</v>
      </c>
      <c r="I84" s="66"/>
      <c r="J84" s="58"/>
      <c r="K84" s="41"/>
      <c r="L84" s="78" t="s">
        <v>138</v>
      </c>
      <c r="M84" s="65"/>
      <c r="N84" s="60"/>
      <c r="O84" s="60"/>
      <c r="P84" s="55">
        <v>46810102204</v>
      </c>
      <c r="Q84" s="79">
        <v>4</v>
      </c>
      <c r="R84" s="73">
        <v>1.8399999999999999</v>
      </c>
    </row>
    <row r="85" spans="1:18" s="59" customFormat="1" ht="26.4" x14ac:dyDescent="0.25">
      <c r="A85" s="41">
        <v>71</v>
      </c>
      <c r="B85" s="41" t="s">
        <v>64</v>
      </c>
      <c r="C85" s="41" t="s">
        <v>302</v>
      </c>
      <c r="D85" s="72" t="s">
        <v>56</v>
      </c>
      <c r="E85" s="72" t="s">
        <v>66</v>
      </c>
      <c r="F85" s="65"/>
      <c r="G85" s="73">
        <v>13.506999999999998</v>
      </c>
      <c r="H85" s="68" t="s">
        <v>57</v>
      </c>
      <c r="I85" s="66"/>
      <c r="J85" s="58"/>
      <c r="K85" s="41"/>
      <c r="L85" s="78" t="s">
        <v>139</v>
      </c>
      <c r="M85" s="65"/>
      <c r="N85" s="60"/>
      <c r="O85" s="60"/>
      <c r="P85" s="55">
        <v>46810102204</v>
      </c>
      <c r="Q85" s="79">
        <v>4</v>
      </c>
      <c r="R85" s="73">
        <v>13.506999999999998</v>
      </c>
    </row>
    <row r="86" spans="1:18" s="59" customFormat="1" ht="26.4" x14ac:dyDescent="0.25">
      <c r="A86" s="41">
        <v>72</v>
      </c>
      <c r="B86" s="41" t="s">
        <v>64</v>
      </c>
      <c r="C86" s="41" t="s">
        <v>302</v>
      </c>
      <c r="D86" s="72" t="s">
        <v>56</v>
      </c>
      <c r="E86" s="72" t="s">
        <v>66</v>
      </c>
      <c r="F86" s="65"/>
      <c r="G86" s="73">
        <v>5.0860000000000003</v>
      </c>
      <c r="H86" s="68" t="s">
        <v>57</v>
      </c>
      <c r="I86" s="66"/>
      <c r="J86" s="58"/>
      <c r="K86" s="41"/>
      <c r="L86" s="78" t="s">
        <v>140</v>
      </c>
      <c r="M86" s="65"/>
      <c r="N86" s="60"/>
      <c r="O86" s="60"/>
      <c r="P86" s="55">
        <v>46810102204</v>
      </c>
      <c r="Q86" s="79">
        <v>4</v>
      </c>
      <c r="R86" s="73">
        <v>5.0860000000000003</v>
      </c>
    </row>
    <row r="87" spans="1:18" s="59" customFormat="1" x14ac:dyDescent="0.25">
      <c r="A87" s="41">
        <v>73</v>
      </c>
      <c r="B87" s="41" t="s">
        <v>64</v>
      </c>
      <c r="C87" s="41" t="s">
        <v>302</v>
      </c>
      <c r="D87" s="72" t="s">
        <v>56</v>
      </c>
      <c r="E87" s="72" t="s">
        <v>66</v>
      </c>
      <c r="F87" s="65"/>
      <c r="G87" s="73">
        <v>7.6</v>
      </c>
      <c r="H87" s="68" t="s">
        <v>57</v>
      </c>
      <c r="I87" s="66"/>
      <c r="J87" s="58"/>
      <c r="K87" s="41"/>
      <c r="L87" s="78" t="s">
        <v>141</v>
      </c>
      <c r="M87" s="65"/>
      <c r="N87" s="60"/>
      <c r="O87" s="60"/>
      <c r="P87" s="55">
        <v>46810102204</v>
      </c>
      <c r="Q87" s="79">
        <v>4</v>
      </c>
      <c r="R87" s="73">
        <v>7.6</v>
      </c>
    </row>
    <row r="88" spans="1:18" s="59" customFormat="1" ht="26.4" x14ac:dyDescent="0.25">
      <c r="A88" s="41">
        <v>74</v>
      </c>
      <c r="B88" s="41" t="s">
        <v>64</v>
      </c>
      <c r="C88" s="41" t="s">
        <v>302</v>
      </c>
      <c r="D88" s="72" t="s">
        <v>56</v>
      </c>
      <c r="E88" s="72" t="s">
        <v>66</v>
      </c>
      <c r="F88" s="65"/>
      <c r="G88" s="73">
        <v>7.1999999999999995E-2</v>
      </c>
      <c r="H88" s="68" t="s">
        <v>57</v>
      </c>
      <c r="I88" s="66"/>
      <c r="J88" s="58"/>
      <c r="K88" s="41"/>
      <c r="L88" s="78" t="s">
        <v>142</v>
      </c>
      <c r="M88" s="65"/>
      <c r="N88" s="60"/>
      <c r="O88" s="60"/>
      <c r="P88" s="55">
        <v>46810102204</v>
      </c>
      <c r="Q88" s="79">
        <v>4</v>
      </c>
      <c r="R88" s="73">
        <v>7.1999999999999995E-2</v>
      </c>
    </row>
    <row r="89" spans="1:18" s="59" customFormat="1" ht="26.4" x14ac:dyDescent="0.25">
      <c r="A89" s="41">
        <v>75</v>
      </c>
      <c r="B89" s="41" t="s">
        <v>64</v>
      </c>
      <c r="C89" s="41" t="s">
        <v>302</v>
      </c>
      <c r="D89" s="72" t="s">
        <v>56</v>
      </c>
      <c r="E89" s="72" t="s">
        <v>66</v>
      </c>
      <c r="F89" s="65"/>
      <c r="G89" s="73">
        <v>7.400000000000001E-2</v>
      </c>
      <c r="H89" s="68" t="s">
        <v>57</v>
      </c>
      <c r="I89" s="66"/>
      <c r="J89" s="58"/>
      <c r="K89" s="41"/>
      <c r="L89" s="78" t="s">
        <v>143</v>
      </c>
      <c r="M89" s="65"/>
      <c r="N89" s="60"/>
      <c r="O89" s="60"/>
      <c r="P89" s="55">
        <v>46810102204</v>
      </c>
      <c r="Q89" s="79">
        <v>4</v>
      </c>
      <c r="R89" s="73">
        <v>7.400000000000001E-2</v>
      </c>
    </row>
    <row r="90" spans="1:18" s="59" customFormat="1" ht="26.4" x14ac:dyDescent="0.25">
      <c r="A90" s="41">
        <v>76</v>
      </c>
      <c r="B90" s="41" t="s">
        <v>64</v>
      </c>
      <c r="C90" s="41" t="s">
        <v>302</v>
      </c>
      <c r="D90" s="72" t="s">
        <v>56</v>
      </c>
      <c r="E90" s="72" t="s">
        <v>66</v>
      </c>
      <c r="F90" s="65"/>
      <c r="G90" s="73">
        <v>10.108999999999998</v>
      </c>
      <c r="H90" s="68" t="s">
        <v>57</v>
      </c>
      <c r="I90" s="66"/>
      <c r="J90" s="58"/>
      <c r="K90" s="41"/>
      <c r="L90" s="78" t="s">
        <v>144</v>
      </c>
      <c r="M90" s="65"/>
      <c r="N90" s="60"/>
      <c r="O90" s="60"/>
      <c r="P90" s="55">
        <v>46810102204</v>
      </c>
      <c r="Q90" s="79">
        <v>4</v>
      </c>
      <c r="R90" s="73">
        <v>10.108999999999998</v>
      </c>
    </row>
    <row r="91" spans="1:18" s="59" customFormat="1" ht="26.4" x14ac:dyDescent="0.25">
      <c r="A91" s="41">
        <v>77</v>
      </c>
      <c r="B91" s="41" t="s">
        <v>64</v>
      </c>
      <c r="C91" s="41" t="s">
        <v>302</v>
      </c>
      <c r="D91" s="72" t="s">
        <v>56</v>
      </c>
      <c r="E91" s="72" t="s">
        <v>66</v>
      </c>
      <c r="F91" s="65"/>
      <c r="G91" s="73">
        <v>6.1810000000000009</v>
      </c>
      <c r="H91" s="68" t="s">
        <v>57</v>
      </c>
      <c r="I91" s="66"/>
      <c r="J91" s="58"/>
      <c r="K91" s="41"/>
      <c r="L91" s="78" t="s">
        <v>145</v>
      </c>
      <c r="M91" s="65"/>
      <c r="N91" s="60"/>
      <c r="O91" s="60"/>
      <c r="P91" s="55">
        <v>46810102204</v>
      </c>
      <c r="Q91" s="79">
        <v>4</v>
      </c>
      <c r="R91" s="73">
        <v>6.1810000000000009</v>
      </c>
    </row>
    <row r="92" spans="1:18" s="59" customFormat="1" ht="26.4" x14ac:dyDescent="0.25">
      <c r="A92" s="41">
        <v>78</v>
      </c>
      <c r="B92" s="41" t="s">
        <v>64</v>
      </c>
      <c r="C92" s="41" t="s">
        <v>302</v>
      </c>
      <c r="D92" s="72" t="s">
        <v>56</v>
      </c>
      <c r="E92" s="72" t="s">
        <v>66</v>
      </c>
      <c r="F92" s="65"/>
      <c r="G92" s="73">
        <v>0.23599999999999999</v>
      </c>
      <c r="H92" s="68" t="s">
        <v>57</v>
      </c>
      <c r="I92" s="66"/>
      <c r="J92" s="58"/>
      <c r="K92" s="41"/>
      <c r="L92" s="78" t="s">
        <v>100</v>
      </c>
      <c r="M92" s="65"/>
      <c r="N92" s="60"/>
      <c r="O92" s="60"/>
      <c r="P92" s="55">
        <v>46810102204</v>
      </c>
      <c r="Q92" s="79">
        <v>4</v>
      </c>
      <c r="R92" s="73">
        <v>0.23599999999999999</v>
      </c>
    </row>
    <row r="93" spans="1:18" s="59" customFormat="1" ht="26.4" x14ac:dyDescent="0.25">
      <c r="A93" s="41">
        <v>79</v>
      </c>
      <c r="B93" s="41" t="s">
        <v>64</v>
      </c>
      <c r="C93" s="41" t="s">
        <v>302</v>
      </c>
      <c r="D93" s="72" t="s">
        <v>56</v>
      </c>
      <c r="E93" s="72" t="s">
        <v>66</v>
      </c>
      <c r="F93" s="65"/>
      <c r="G93" s="73">
        <v>3.2869999999999964</v>
      </c>
      <c r="H93" s="68" t="s">
        <v>57</v>
      </c>
      <c r="I93" s="66"/>
      <c r="J93" s="58"/>
      <c r="K93" s="41"/>
      <c r="L93" s="78" t="s">
        <v>146</v>
      </c>
      <c r="M93" s="65"/>
      <c r="N93" s="60"/>
      <c r="O93" s="60"/>
      <c r="P93" s="55">
        <v>46810102204</v>
      </c>
      <c r="Q93" s="79">
        <v>4</v>
      </c>
      <c r="R93" s="73">
        <v>3.2869999999999964</v>
      </c>
    </row>
    <row r="94" spans="1:18" s="59" customFormat="1" ht="26.4" x14ac:dyDescent="0.25">
      <c r="A94" s="41">
        <v>80</v>
      </c>
      <c r="B94" s="41" t="s">
        <v>64</v>
      </c>
      <c r="C94" s="41" t="s">
        <v>302</v>
      </c>
      <c r="D94" s="72" t="s">
        <v>56</v>
      </c>
      <c r="E94" s="72" t="s">
        <v>66</v>
      </c>
      <c r="F94" s="65"/>
      <c r="G94" s="73">
        <v>0.505</v>
      </c>
      <c r="H94" s="68" t="s">
        <v>57</v>
      </c>
      <c r="I94" s="66"/>
      <c r="J94" s="58"/>
      <c r="K94" s="41"/>
      <c r="L94" s="78" t="s">
        <v>147</v>
      </c>
      <c r="M94" s="65"/>
      <c r="N94" s="60"/>
      <c r="O94" s="60"/>
      <c r="P94" s="55">
        <v>46810102204</v>
      </c>
      <c r="Q94" s="79">
        <v>4</v>
      </c>
      <c r="R94" s="73">
        <v>0.505</v>
      </c>
    </row>
    <row r="95" spans="1:18" s="59" customFormat="1" ht="26.4" x14ac:dyDescent="0.25">
      <c r="A95" s="41">
        <v>81</v>
      </c>
      <c r="B95" s="41" t="s">
        <v>64</v>
      </c>
      <c r="C95" s="41" t="s">
        <v>302</v>
      </c>
      <c r="D95" s="72" t="s">
        <v>56</v>
      </c>
      <c r="E95" s="72" t="s">
        <v>66</v>
      </c>
      <c r="F95" s="65"/>
      <c r="G95" s="73">
        <v>11.254999999999999</v>
      </c>
      <c r="H95" s="68" t="s">
        <v>57</v>
      </c>
      <c r="I95" s="66"/>
      <c r="J95" s="58"/>
      <c r="K95" s="41"/>
      <c r="L95" s="78" t="s">
        <v>98</v>
      </c>
      <c r="M95" s="65"/>
      <c r="N95" s="60"/>
      <c r="O95" s="60"/>
      <c r="P95" s="55">
        <v>46810102204</v>
      </c>
      <c r="Q95" s="79">
        <v>4</v>
      </c>
      <c r="R95" s="73">
        <v>11.254999999999999</v>
      </c>
    </row>
    <row r="96" spans="1:18" s="59" customFormat="1" ht="39.6" x14ac:dyDescent="0.25">
      <c r="A96" s="41">
        <v>82</v>
      </c>
      <c r="B96" s="41" t="s">
        <v>64</v>
      </c>
      <c r="C96" s="41" t="s">
        <v>302</v>
      </c>
      <c r="D96" s="72" t="s">
        <v>56</v>
      </c>
      <c r="E96" s="72" t="s">
        <v>66</v>
      </c>
      <c r="F96" s="65"/>
      <c r="G96" s="73">
        <v>0.622</v>
      </c>
      <c r="H96" s="68" t="s">
        <v>57</v>
      </c>
      <c r="I96" s="66"/>
      <c r="J96" s="58"/>
      <c r="K96" s="41"/>
      <c r="L96" s="78" t="s">
        <v>148</v>
      </c>
      <c r="M96" s="65"/>
      <c r="N96" s="60"/>
      <c r="O96" s="60"/>
      <c r="P96" s="55">
        <v>46810102204</v>
      </c>
      <c r="Q96" s="79">
        <v>4</v>
      </c>
      <c r="R96" s="73">
        <v>0.622</v>
      </c>
    </row>
    <row r="97" spans="1:18" s="59" customFormat="1" ht="26.4" x14ac:dyDescent="0.25">
      <c r="A97" s="41">
        <v>83</v>
      </c>
      <c r="B97" s="41" t="s">
        <v>64</v>
      </c>
      <c r="C97" s="41" t="s">
        <v>302</v>
      </c>
      <c r="D97" s="72" t="s">
        <v>56</v>
      </c>
      <c r="E97" s="72" t="s">
        <v>66</v>
      </c>
      <c r="F97" s="65"/>
      <c r="G97" s="73">
        <v>1.0229999999999999</v>
      </c>
      <c r="H97" s="68" t="s">
        <v>57</v>
      </c>
      <c r="I97" s="66"/>
      <c r="J97" s="58"/>
      <c r="K97" s="41"/>
      <c r="L97" s="78" t="s">
        <v>149</v>
      </c>
      <c r="M97" s="65"/>
      <c r="N97" s="60"/>
      <c r="O97" s="60"/>
      <c r="P97" s="55">
        <v>46810102204</v>
      </c>
      <c r="Q97" s="79">
        <v>4</v>
      </c>
      <c r="R97" s="73">
        <v>1.0229999999999999</v>
      </c>
    </row>
    <row r="98" spans="1:18" s="59" customFormat="1" ht="26.4" x14ac:dyDescent="0.25">
      <c r="A98" s="41">
        <v>84</v>
      </c>
      <c r="B98" s="41" t="s">
        <v>64</v>
      </c>
      <c r="C98" s="41" t="s">
        <v>302</v>
      </c>
      <c r="D98" s="72" t="s">
        <v>56</v>
      </c>
      <c r="E98" s="72" t="s">
        <v>66</v>
      </c>
      <c r="F98" s="65"/>
      <c r="G98" s="73">
        <v>8.7999999999999995E-2</v>
      </c>
      <c r="H98" s="68" t="s">
        <v>57</v>
      </c>
      <c r="I98" s="66"/>
      <c r="J98" s="58"/>
      <c r="K98" s="41"/>
      <c r="L98" s="78" t="s">
        <v>150</v>
      </c>
      <c r="M98" s="65"/>
      <c r="N98" s="60"/>
      <c r="O98" s="60"/>
      <c r="P98" s="55">
        <v>46810102204</v>
      </c>
      <c r="Q98" s="79">
        <v>4</v>
      </c>
      <c r="R98" s="73">
        <v>8.7999999999999995E-2</v>
      </c>
    </row>
    <row r="99" spans="1:18" s="59" customFormat="1" ht="26.4" x14ac:dyDescent="0.25">
      <c r="A99" s="41">
        <v>85</v>
      </c>
      <c r="B99" s="41" t="s">
        <v>64</v>
      </c>
      <c r="C99" s="41" t="s">
        <v>302</v>
      </c>
      <c r="D99" s="72" t="s">
        <v>56</v>
      </c>
      <c r="E99" s="72" t="s">
        <v>66</v>
      </c>
      <c r="F99" s="65"/>
      <c r="G99" s="73">
        <v>1.7000000000000001E-2</v>
      </c>
      <c r="H99" s="68" t="s">
        <v>57</v>
      </c>
      <c r="I99" s="66"/>
      <c r="J99" s="58"/>
      <c r="K99" s="41"/>
      <c r="L99" s="78" t="s">
        <v>151</v>
      </c>
      <c r="M99" s="65"/>
      <c r="N99" s="60"/>
      <c r="O99" s="60"/>
      <c r="P99" s="55">
        <v>46810102204</v>
      </c>
      <c r="Q99" s="79">
        <v>4</v>
      </c>
      <c r="R99" s="73">
        <v>1.7000000000000001E-2</v>
      </c>
    </row>
    <row r="100" spans="1:18" s="59" customFormat="1" ht="26.4" x14ac:dyDescent="0.25">
      <c r="A100" s="41">
        <v>86</v>
      </c>
      <c r="B100" s="41" t="s">
        <v>64</v>
      </c>
      <c r="C100" s="41" t="s">
        <v>302</v>
      </c>
      <c r="D100" s="72" t="s">
        <v>56</v>
      </c>
      <c r="E100" s="72" t="s">
        <v>66</v>
      </c>
      <c r="F100" s="65"/>
      <c r="G100" s="73">
        <v>5.0000000000000001E-3</v>
      </c>
      <c r="H100" s="68" t="s">
        <v>57</v>
      </c>
      <c r="I100" s="66"/>
      <c r="J100" s="58"/>
      <c r="K100" s="41"/>
      <c r="L100" s="78" t="s">
        <v>152</v>
      </c>
      <c r="M100" s="65"/>
      <c r="N100" s="60"/>
      <c r="O100" s="60"/>
      <c r="P100" s="55">
        <v>46810102204</v>
      </c>
      <c r="Q100" s="79">
        <v>4</v>
      </c>
      <c r="R100" s="73">
        <v>5.0000000000000001E-3</v>
      </c>
    </row>
    <row r="101" spans="1:18" s="59" customFormat="1" ht="26.4" x14ac:dyDescent="0.25">
      <c r="A101" s="41">
        <v>87</v>
      </c>
      <c r="B101" s="41" t="s">
        <v>64</v>
      </c>
      <c r="C101" s="41" t="s">
        <v>302</v>
      </c>
      <c r="D101" s="72" t="s">
        <v>56</v>
      </c>
      <c r="E101" s="72" t="s">
        <v>66</v>
      </c>
      <c r="F101" s="65"/>
      <c r="G101" s="73">
        <v>0.36499999999999999</v>
      </c>
      <c r="H101" s="68" t="s">
        <v>57</v>
      </c>
      <c r="I101" s="66"/>
      <c r="J101" s="58"/>
      <c r="K101" s="41"/>
      <c r="L101" s="78" t="s">
        <v>153</v>
      </c>
      <c r="M101" s="65"/>
      <c r="N101" s="60"/>
      <c r="O101" s="60"/>
      <c r="P101" s="55">
        <v>46810102204</v>
      </c>
      <c r="Q101" s="79">
        <v>4</v>
      </c>
      <c r="R101" s="73">
        <v>0.36499999999999999</v>
      </c>
    </row>
    <row r="102" spans="1:18" s="59" customFormat="1" ht="26.4" x14ac:dyDescent="0.25">
      <c r="A102" s="41">
        <v>88</v>
      </c>
      <c r="B102" s="41" t="s">
        <v>64</v>
      </c>
      <c r="C102" s="41" t="s">
        <v>302</v>
      </c>
      <c r="D102" s="72" t="s">
        <v>56</v>
      </c>
      <c r="E102" s="72" t="s">
        <v>66</v>
      </c>
      <c r="F102" s="65"/>
      <c r="G102" s="73">
        <v>10.526000000000002</v>
      </c>
      <c r="H102" s="68" t="s">
        <v>57</v>
      </c>
      <c r="I102" s="66"/>
      <c r="J102" s="58"/>
      <c r="K102" s="41"/>
      <c r="L102" s="78" t="s">
        <v>93</v>
      </c>
      <c r="M102" s="65"/>
      <c r="N102" s="60"/>
      <c r="O102" s="60"/>
      <c r="P102" s="55">
        <v>46810102204</v>
      </c>
      <c r="Q102" s="79">
        <v>4</v>
      </c>
      <c r="R102" s="73">
        <v>10.526000000000002</v>
      </c>
    </row>
    <row r="103" spans="1:18" s="59" customFormat="1" ht="26.4" x14ac:dyDescent="0.25">
      <c r="A103" s="41">
        <v>89</v>
      </c>
      <c r="B103" s="41" t="s">
        <v>64</v>
      </c>
      <c r="C103" s="41" t="s">
        <v>302</v>
      </c>
      <c r="D103" s="72" t="s">
        <v>56</v>
      </c>
      <c r="E103" s="72" t="s">
        <v>66</v>
      </c>
      <c r="F103" s="65"/>
      <c r="G103" s="73">
        <v>6.8000000000000005E-2</v>
      </c>
      <c r="H103" s="68" t="s">
        <v>57</v>
      </c>
      <c r="I103" s="66"/>
      <c r="J103" s="58"/>
      <c r="K103" s="41"/>
      <c r="L103" s="78" t="s">
        <v>154</v>
      </c>
      <c r="M103" s="65"/>
      <c r="N103" s="60"/>
      <c r="O103" s="60"/>
      <c r="P103" s="55">
        <v>46810102204</v>
      </c>
      <c r="Q103" s="79">
        <v>4</v>
      </c>
      <c r="R103" s="73">
        <v>6.8000000000000005E-2</v>
      </c>
    </row>
    <row r="104" spans="1:18" s="59" customFormat="1" ht="26.4" x14ac:dyDescent="0.25">
      <c r="A104" s="41">
        <v>90</v>
      </c>
      <c r="B104" s="41" t="s">
        <v>64</v>
      </c>
      <c r="C104" s="41" t="s">
        <v>302</v>
      </c>
      <c r="D104" s="72" t="s">
        <v>56</v>
      </c>
      <c r="E104" s="72" t="s">
        <v>66</v>
      </c>
      <c r="F104" s="65"/>
      <c r="G104" s="73">
        <v>11.4</v>
      </c>
      <c r="H104" s="68" t="s">
        <v>57</v>
      </c>
      <c r="I104" s="66"/>
      <c r="J104" s="58"/>
      <c r="K104" s="41"/>
      <c r="L104" s="78" t="s">
        <v>155</v>
      </c>
      <c r="M104" s="65"/>
      <c r="N104" s="60"/>
      <c r="O104" s="60"/>
      <c r="P104" s="55">
        <v>46810102204</v>
      </c>
      <c r="Q104" s="79">
        <v>4</v>
      </c>
      <c r="R104" s="73">
        <v>11.4</v>
      </c>
    </row>
    <row r="105" spans="1:18" s="59" customFormat="1" ht="26.4" x14ac:dyDescent="0.25">
      <c r="A105" s="41">
        <v>91</v>
      </c>
      <c r="B105" s="41" t="s">
        <v>64</v>
      </c>
      <c r="C105" s="41" t="s">
        <v>302</v>
      </c>
      <c r="D105" s="72" t="s">
        <v>56</v>
      </c>
      <c r="E105" s="72" t="s">
        <v>66</v>
      </c>
      <c r="F105" s="65"/>
      <c r="G105" s="73">
        <v>5.476</v>
      </c>
      <c r="H105" s="68" t="s">
        <v>57</v>
      </c>
      <c r="I105" s="66"/>
      <c r="J105" s="58"/>
      <c r="K105" s="41"/>
      <c r="L105" s="78" t="s">
        <v>156</v>
      </c>
      <c r="M105" s="65"/>
      <c r="N105" s="60"/>
      <c r="O105" s="60"/>
      <c r="P105" s="55">
        <v>46810102204</v>
      </c>
      <c r="Q105" s="79">
        <v>4</v>
      </c>
      <c r="R105" s="73">
        <v>5.476</v>
      </c>
    </row>
    <row r="106" spans="1:18" s="59" customFormat="1" ht="26.4" x14ac:dyDescent="0.25">
      <c r="A106" s="41">
        <v>92</v>
      </c>
      <c r="B106" s="41" t="s">
        <v>64</v>
      </c>
      <c r="C106" s="41" t="s">
        <v>302</v>
      </c>
      <c r="D106" s="72" t="s">
        <v>56</v>
      </c>
      <c r="E106" s="72" t="s">
        <v>66</v>
      </c>
      <c r="F106" s="65"/>
      <c r="G106" s="73">
        <v>109.616</v>
      </c>
      <c r="H106" s="68" t="s">
        <v>57</v>
      </c>
      <c r="I106" s="66"/>
      <c r="J106" s="58"/>
      <c r="K106" s="41"/>
      <c r="L106" s="78" t="s">
        <v>157</v>
      </c>
      <c r="M106" s="65"/>
      <c r="N106" s="60"/>
      <c r="O106" s="60"/>
      <c r="P106" s="55">
        <v>46810102204</v>
      </c>
      <c r="Q106" s="79">
        <v>4</v>
      </c>
      <c r="R106" s="73">
        <v>109.616</v>
      </c>
    </row>
    <row r="107" spans="1:18" s="59" customFormat="1" ht="26.4" x14ac:dyDescent="0.25">
      <c r="A107" s="41">
        <v>93</v>
      </c>
      <c r="B107" s="41" t="s">
        <v>64</v>
      </c>
      <c r="C107" s="41" t="s">
        <v>302</v>
      </c>
      <c r="D107" s="72" t="s">
        <v>56</v>
      </c>
      <c r="E107" s="72" t="s">
        <v>66</v>
      </c>
      <c r="F107" s="65"/>
      <c r="G107" s="73">
        <v>103.63100000000001</v>
      </c>
      <c r="H107" s="68" t="s">
        <v>57</v>
      </c>
      <c r="I107" s="66"/>
      <c r="J107" s="58"/>
      <c r="K107" s="41"/>
      <c r="L107" s="78" t="s">
        <v>158</v>
      </c>
      <c r="M107" s="65"/>
      <c r="N107" s="60"/>
      <c r="O107" s="60"/>
      <c r="P107" s="55">
        <v>46810102204</v>
      </c>
      <c r="Q107" s="79">
        <v>4</v>
      </c>
      <c r="R107" s="73">
        <v>103.63100000000001</v>
      </c>
    </row>
    <row r="108" spans="1:18" s="59" customFormat="1" ht="26.4" x14ac:dyDescent="0.25">
      <c r="A108" s="41">
        <v>94</v>
      </c>
      <c r="B108" s="41" t="s">
        <v>64</v>
      </c>
      <c r="C108" s="41" t="s">
        <v>302</v>
      </c>
      <c r="D108" s="72" t="s">
        <v>56</v>
      </c>
      <c r="E108" s="72" t="s">
        <v>66</v>
      </c>
      <c r="F108" s="65"/>
      <c r="G108" s="73">
        <v>51.781000000000006</v>
      </c>
      <c r="H108" s="68" t="s">
        <v>57</v>
      </c>
      <c r="I108" s="66"/>
      <c r="J108" s="58"/>
      <c r="K108" s="41"/>
      <c r="L108" s="78" t="s">
        <v>159</v>
      </c>
      <c r="M108" s="65"/>
      <c r="N108" s="60"/>
      <c r="O108" s="60"/>
      <c r="P108" s="55">
        <v>46810102204</v>
      </c>
      <c r="Q108" s="79">
        <v>4</v>
      </c>
      <c r="R108" s="73">
        <v>51.781000000000006</v>
      </c>
    </row>
    <row r="109" spans="1:18" s="59" customFormat="1" x14ac:dyDescent="0.25">
      <c r="A109" s="41">
        <v>95</v>
      </c>
      <c r="B109" s="41" t="s">
        <v>64</v>
      </c>
      <c r="C109" s="41" t="s">
        <v>302</v>
      </c>
      <c r="D109" s="72" t="s">
        <v>56</v>
      </c>
      <c r="E109" s="72" t="s">
        <v>66</v>
      </c>
      <c r="F109" s="65"/>
      <c r="G109" s="73">
        <v>0.28000000000000003</v>
      </c>
      <c r="H109" s="68" t="s">
        <v>57</v>
      </c>
      <c r="I109" s="66"/>
      <c r="J109" s="58"/>
      <c r="K109" s="41"/>
      <c r="L109" s="78" t="s">
        <v>160</v>
      </c>
      <c r="M109" s="65"/>
      <c r="N109" s="60"/>
      <c r="O109" s="60"/>
      <c r="P109" s="55">
        <v>46810102204</v>
      </c>
      <c r="Q109" s="79">
        <v>4</v>
      </c>
      <c r="R109" s="73">
        <v>0.28000000000000003</v>
      </c>
    </row>
    <row r="110" spans="1:18" s="59" customFormat="1" ht="26.4" x14ac:dyDescent="0.25">
      <c r="A110" s="41">
        <v>96</v>
      </c>
      <c r="B110" s="41" t="s">
        <v>64</v>
      </c>
      <c r="C110" s="41" t="s">
        <v>302</v>
      </c>
      <c r="D110" s="72" t="s">
        <v>56</v>
      </c>
      <c r="E110" s="72" t="s">
        <v>66</v>
      </c>
      <c r="F110" s="65"/>
      <c r="G110" s="73">
        <v>2.2610000000000001</v>
      </c>
      <c r="H110" s="68" t="s">
        <v>57</v>
      </c>
      <c r="I110" s="66"/>
      <c r="J110" s="58"/>
      <c r="K110" s="41"/>
      <c r="L110" s="78" t="s">
        <v>161</v>
      </c>
      <c r="M110" s="65"/>
      <c r="N110" s="60"/>
      <c r="O110" s="60"/>
      <c r="P110" s="55">
        <v>46810102204</v>
      </c>
      <c r="Q110" s="79">
        <v>4</v>
      </c>
      <c r="R110" s="73">
        <v>2.2610000000000001</v>
      </c>
    </row>
    <row r="111" spans="1:18" s="59" customFormat="1" x14ac:dyDescent="0.25">
      <c r="A111" s="41">
        <v>97</v>
      </c>
      <c r="B111" s="41" t="s">
        <v>64</v>
      </c>
      <c r="C111" s="41" t="s">
        <v>302</v>
      </c>
      <c r="D111" s="72" t="s">
        <v>56</v>
      </c>
      <c r="E111" s="72" t="s">
        <v>66</v>
      </c>
      <c r="F111" s="65"/>
      <c r="G111" s="73">
        <v>568.702</v>
      </c>
      <c r="H111" s="68" t="s">
        <v>57</v>
      </c>
      <c r="I111" s="66"/>
      <c r="J111" s="58"/>
      <c r="K111" s="41"/>
      <c r="L111" s="78" t="s">
        <v>162</v>
      </c>
      <c r="M111" s="65"/>
      <c r="N111" s="60"/>
      <c r="O111" s="60"/>
      <c r="P111" s="55">
        <v>46810102204</v>
      </c>
      <c r="Q111" s="79">
        <v>4</v>
      </c>
      <c r="R111" s="73">
        <v>568.702</v>
      </c>
    </row>
    <row r="112" spans="1:18" s="59" customFormat="1" ht="26.4" x14ac:dyDescent="0.25">
      <c r="A112" s="41">
        <v>98</v>
      </c>
      <c r="B112" s="41" t="s">
        <v>64</v>
      </c>
      <c r="C112" s="41" t="s">
        <v>302</v>
      </c>
      <c r="D112" s="72" t="s">
        <v>56</v>
      </c>
      <c r="E112" s="72" t="s">
        <v>66</v>
      </c>
      <c r="F112" s="65"/>
      <c r="G112" s="73">
        <v>5.0000000000000001E-3</v>
      </c>
      <c r="H112" s="68" t="s">
        <v>57</v>
      </c>
      <c r="I112" s="66"/>
      <c r="J112" s="58"/>
      <c r="K112" s="41"/>
      <c r="L112" s="78" t="s">
        <v>163</v>
      </c>
      <c r="M112" s="65"/>
      <c r="N112" s="60"/>
      <c r="O112" s="60"/>
      <c r="P112" s="55">
        <v>46810102204</v>
      </c>
      <c r="Q112" s="79">
        <v>4</v>
      </c>
      <c r="R112" s="73">
        <v>5.0000000000000001E-3</v>
      </c>
    </row>
    <row r="113" spans="1:18" s="59" customFormat="1" ht="26.4" x14ac:dyDescent="0.25">
      <c r="A113" s="41">
        <v>99</v>
      </c>
      <c r="B113" s="41" t="s">
        <v>64</v>
      </c>
      <c r="C113" s="41" t="s">
        <v>302</v>
      </c>
      <c r="D113" s="72" t="s">
        <v>56</v>
      </c>
      <c r="E113" s="72" t="s">
        <v>66</v>
      </c>
      <c r="F113" s="65"/>
      <c r="G113" s="73">
        <v>1.8480000000000001</v>
      </c>
      <c r="H113" s="68" t="s">
        <v>57</v>
      </c>
      <c r="I113" s="66"/>
      <c r="J113" s="58"/>
      <c r="K113" s="41"/>
      <c r="L113" s="78" t="s">
        <v>164</v>
      </c>
      <c r="M113" s="65"/>
      <c r="N113" s="60"/>
      <c r="O113" s="60"/>
      <c r="P113" s="55">
        <v>46810102204</v>
      </c>
      <c r="Q113" s="79">
        <v>4</v>
      </c>
      <c r="R113" s="73">
        <v>1.8480000000000001</v>
      </c>
    </row>
    <row r="114" spans="1:18" s="59" customFormat="1" ht="26.4" x14ac:dyDescent="0.25">
      <c r="A114" s="41">
        <v>100</v>
      </c>
      <c r="B114" s="41" t="s">
        <v>64</v>
      </c>
      <c r="C114" s="41" t="s">
        <v>302</v>
      </c>
      <c r="D114" s="72" t="s">
        <v>56</v>
      </c>
      <c r="E114" s="72" t="s">
        <v>66</v>
      </c>
      <c r="F114" s="65"/>
      <c r="G114" s="73">
        <v>0.1</v>
      </c>
      <c r="H114" s="68" t="s">
        <v>57</v>
      </c>
      <c r="I114" s="66"/>
      <c r="J114" s="58"/>
      <c r="K114" s="41"/>
      <c r="L114" s="78" t="s">
        <v>165</v>
      </c>
      <c r="M114" s="65"/>
      <c r="N114" s="60"/>
      <c r="O114" s="60"/>
      <c r="P114" s="55">
        <v>46810102204</v>
      </c>
      <c r="Q114" s="79">
        <v>4</v>
      </c>
      <c r="R114" s="73">
        <v>0.1</v>
      </c>
    </row>
    <row r="115" spans="1:18" s="59" customFormat="1" ht="26.4" x14ac:dyDescent="0.25">
      <c r="A115" s="41">
        <v>101</v>
      </c>
      <c r="B115" s="41" t="s">
        <v>64</v>
      </c>
      <c r="C115" s="41" t="s">
        <v>302</v>
      </c>
      <c r="D115" s="72" t="s">
        <v>56</v>
      </c>
      <c r="E115" s="72" t="s">
        <v>66</v>
      </c>
      <c r="F115" s="65"/>
      <c r="G115" s="73">
        <v>14.788000000000002</v>
      </c>
      <c r="H115" s="68" t="s">
        <v>57</v>
      </c>
      <c r="I115" s="66"/>
      <c r="J115" s="58"/>
      <c r="K115" s="41"/>
      <c r="L115" s="78" t="s">
        <v>166</v>
      </c>
      <c r="M115" s="65"/>
      <c r="N115" s="60"/>
      <c r="O115" s="60"/>
      <c r="P115" s="55">
        <v>46810102204</v>
      </c>
      <c r="Q115" s="79">
        <v>4</v>
      </c>
      <c r="R115" s="73">
        <v>14.788000000000002</v>
      </c>
    </row>
    <row r="116" spans="1:18" s="59" customFormat="1" x14ac:dyDescent="0.25">
      <c r="A116" s="41">
        <v>102</v>
      </c>
      <c r="B116" s="41" t="s">
        <v>64</v>
      </c>
      <c r="C116" s="41" t="s">
        <v>302</v>
      </c>
      <c r="D116" s="72" t="s">
        <v>56</v>
      </c>
      <c r="E116" s="72" t="s">
        <v>66</v>
      </c>
      <c r="F116" s="65"/>
      <c r="G116" s="73">
        <v>1.5590000000000002</v>
      </c>
      <c r="H116" s="68" t="s">
        <v>57</v>
      </c>
      <c r="I116" s="66"/>
      <c r="J116" s="58"/>
      <c r="K116" s="41"/>
      <c r="L116" s="78" t="s">
        <v>167</v>
      </c>
      <c r="M116" s="65"/>
      <c r="N116" s="60"/>
      <c r="O116" s="60"/>
      <c r="P116" s="55">
        <v>46810102204</v>
      </c>
      <c r="Q116" s="79">
        <v>4</v>
      </c>
      <c r="R116" s="73">
        <v>1.5590000000000002</v>
      </c>
    </row>
    <row r="117" spans="1:18" s="59" customFormat="1" ht="26.4" x14ac:dyDescent="0.25">
      <c r="A117" s="41">
        <v>103</v>
      </c>
      <c r="B117" s="41" t="s">
        <v>64</v>
      </c>
      <c r="C117" s="41" t="s">
        <v>302</v>
      </c>
      <c r="D117" s="72" t="s">
        <v>56</v>
      </c>
      <c r="E117" s="72" t="s">
        <v>66</v>
      </c>
      <c r="F117" s="65"/>
      <c r="G117" s="73">
        <v>3.5039999999999996</v>
      </c>
      <c r="H117" s="68" t="s">
        <v>57</v>
      </c>
      <c r="I117" s="66"/>
      <c r="J117" s="58"/>
      <c r="K117" s="41"/>
      <c r="L117" s="78" t="s">
        <v>99</v>
      </c>
      <c r="M117" s="65"/>
      <c r="N117" s="60"/>
      <c r="O117" s="60"/>
      <c r="P117" s="55">
        <v>46810102204</v>
      </c>
      <c r="Q117" s="79">
        <v>4</v>
      </c>
      <c r="R117" s="73">
        <v>3.5039999999999996</v>
      </c>
    </row>
    <row r="118" spans="1:18" s="59" customFormat="1" x14ac:dyDescent="0.25">
      <c r="A118" s="41">
        <v>104</v>
      </c>
      <c r="B118" s="41" t="s">
        <v>64</v>
      </c>
      <c r="C118" s="41" t="s">
        <v>302</v>
      </c>
      <c r="D118" s="72" t="s">
        <v>56</v>
      </c>
      <c r="E118" s="72" t="s">
        <v>66</v>
      </c>
      <c r="F118" s="65"/>
      <c r="G118" s="73">
        <v>13.219999999999999</v>
      </c>
      <c r="H118" s="68" t="s">
        <v>57</v>
      </c>
      <c r="I118" s="66"/>
      <c r="J118" s="58"/>
      <c r="K118" s="41"/>
      <c r="L118" s="78" t="s">
        <v>168</v>
      </c>
      <c r="M118" s="65"/>
      <c r="N118" s="60"/>
      <c r="O118" s="60"/>
      <c r="P118" s="55">
        <v>46810102204</v>
      </c>
      <c r="Q118" s="79">
        <v>4</v>
      </c>
      <c r="R118" s="73">
        <v>13.219999999999999</v>
      </c>
    </row>
    <row r="119" spans="1:18" s="59" customFormat="1" x14ac:dyDescent="0.25">
      <c r="A119" s="41">
        <v>105</v>
      </c>
      <c r="B119" s="41" t="s">
        <v>64</v>
      </c>
      <c r="C119" s="41" t="s">
        <v>302</v>
      </c>
      <c r="D119" s="72" t="s">
        <v>56</v>
      </c>
      <c r="E119" s="72" t="s">
        <v>66</v>
      </c>
      <c r="F119" s="65"/>
      <c r="G119" s="73">
        <v>57.155000000000008</v>
      </c>
      <c r="H119" s="68" t="s">
        <v>57</v>
      </c>
      <c r="I119" s="66"/>
      <c r="J119" s="58"/>
      <c r="K119" s="41"/>
      <c r="L119" s="78" t="s">
        <v>169</v>
      </c>
      <c r="M119" s="65"/>
      <c r="N119" s="60"/>
      <c r="O119" s="60"/>
      <c r="P119" s="55">
        <v>46810102204</v>
      </c>
      <c r="Q119" s="79">
        <v>4</v>
      </c>
      <c r="R119" s="73">
        <v>57.155000000000008</v>
      </c>
    </row>
    <row r="120" spans="1:18" s="59" customFormat="1" ht="26.4" x14ac:dyDescent="0.25">
      <c r="A120" s="41">
        <v>106</v>
      </c>
      <c r="B120" s="41" t="s">
        <v>64</v>
      </c>
      <c r="C120" s="41" t="s">
        <v>302</v>
      </c>
      <c r="D120" s="72" t="s">
        <v>56</v>
      </c>
      <c r="E120" s="72" t="s">
        <v>66</v>
      </c>
      <c r="F120" s="65"/>
      <c r="G120" s="73">
        <v>109.99700000000001</v>
      </c>
      <c r="H120" s="68" t="s">
        <v>57</v>
      </c>
      <c r="I120" s="66"/>
      <c r="J120" s="58"/>
      <c r="K120" s="41"/>
      <c r="L120" s="78" t="s">
        <v>69</v>
      </c>
      <c r="M120" s="65"/>
      <c r="N120" s="60"/>
      <c r="O120" s="60"/>
      <c r="P120" s="55">
        <v>46810102204</v>
      </c>
      <c r="Q120" s="79">
        <v>4</v>
      </c>
      <c r="R120" s="73">
        <v>109.99700000000001</v>
      </c>
    </row>
    <row r="121" spans="1:18" s="59" customFormat="1" ht="26.4" x14ac:dyDescent="0.25">
      <c r="A121" s="41">
        <v>107</v>
      </c>
      <c r="B121" s="41" t="s">
        <v>64</v>
      </c>
      <c r="C121" s="41" t="s">
        <v>302</v>
      </c>
      <c r="D121" s="72" t="s">
        <v>56</v>
      </c>
      <c r="E121" s="72" t="s">
        <v>66</v>
      </c>
      <c r="F121" s="65"/>
      <c r="G121" s="73">
        <v>267.71299999999997</v>
      </c>
      <c r="H121" s="68" t="s">
        <v>57</v>
      </c>
      <c r="I121" s="66"/>
      <c r="J121" s="58"/>
      <c r="K121" s="41"/>
      <c r="L121" s="78" t="s">
        <v>72</v>
      </c>
      <c r="M121" s="65"/>
      <c r="N121" s="60"/>
      <c r="O121" s="60"/>
      <c r="P121" s="55">
        <v>46810102204</v>
      </c>
      <c r="Q121" s="79">
        <v>4</v>
      </c>
      <c r="R121" s="73">
        <v>267.71299999999997</v>
      </c>
    </row>
    <row r="122" spans="1:18" s="59" customFormat="1" ht="26.4" x14ac:dyDescent="0.25">
      <c r="A122" s="41">
        <v>108</v>
      </c>
      <c r="B122" s="41" t="s">
        <v>64</v>
      </c>
      <c r="C122" s="41" t="s">
        <v>302</v>
      </c>
      <c r="D122" s="72" t="s">
        <v>56</v>
      </c>
      <c r="E122" s="72" t="s">
        <v>66</v>
      </c>
      <c r="F122" s="65"/>
      <c r="G122" s="73">
        <v>40.233999999999988</v>
      </c>
      <c r="H122" s="68" t="s">
        <v>57</v>
      </c>
      <c r="I122" s="66"/>
      <c r="J122" s="58"/>
      <c r="K122" s="41"/>
      <c r="L122" s="78" t="s">
        <v>170</v>
      </c>
      <c r="M122" s="65"/>
      <c r="N122" s="60"/>
      <c r="O122" s="60"/>
      <c r="P122" s="55">
        <v>46810102204</v>
      </c>
      <c r="Q122" s="79">
        <v>4</v>
      </c>
      <c r="R122" s="73">
        <v>40.234000000000002</v>
      </c>
    </row>
    <row r="123" spans="1:18" s="59" customFormat="1" ht="26.4" x14ac:dyDescent="0.25">
      <c r="A123" s="41">
        <v>109</v>
      </c>
      <c r="B123" s="41" t="s">
        <v>64</v>
      </c>
      <c r="C123" s="41" t="s">
        <v>302</v>
      </c>
      <c r="D123" s="72" t="s">
        <v>56</v>
      </c>
      <c r="E123" s="72" t="s">
        <v>66</v>
      </c>
      <c r="F123" s="65"/>
      <c r="G123" s="73">
        <v>156.49</v>
      </c>
      <c r="H123" s="68" t="s">
        <v>57</v>
      </c>
      <c r="I123" s="66"/>
      <c r="J123" s="58"/>
      <c r="K123" s="41"/>
      <c r="L123" s="78" t="s">
        <v>77</v>
      </c>
      <c r="M123" s="65"/>
      <c r="N123" s="60"/>
      <c r="O123" s="60"/>
      <c r="P123" s="55">
        <v>46810102204</v>
      </c>
      <c r="Q123" s="79">
        <v>4</v>
      </c>
      <c r="R123" s="73">
        <v>156.49</v>
      </c>
    </row>
    <row r="124" spans="1:18" s="59" customFormat="1" x14ac:dyDescent="0.25">
      <c r="A124" s="41">
        <v>110</v>
      </c>
      <c r="B124" s="41" t="s">
        <v>64</v>
      </c>
      <c r="C124" s="41" t="s">
        <v>302</v>
      </c>
      <c r="D124" s="72" t="s">
        <v>58</v>
      </c>
      <c r="E124" s="72" t="s">
        <v>59</v>
      </c>
      <c r="F124" s="65"/>
      <c r="G124" s="75">
        <v>609.298</v>
      </c>
      <c r="H124" s="77" t="s">
        <v>70</v>
      </c>
      <c r="I124" s="66"/>
      <c r="J124" s="58"/>
      <c r="K124" s="41"/>
      <c r="L124" s="78" t="s">
        <v>73</v>
      </c>
      <c r="M124" s="65"/>
      <c r="N124" s="60"/>
      <c r="O124" s="60"/>
      <c r="P124" s="79">
        <v>46214099205</v>
      </c>
      <c r="Q124" s="79">
        <v>5</v>
      </c>
      <c r="R124" s="73">
        <v>0.60929800000000012</v>
      </c>
    </row>
    <row r="125" spans="1:18" s="59" customFormat="1" x14ac:dyDescent="0.25">
      <c r="A125" s="41">
        <v>111</v>
      </c>
      <c r="B125" s="41" t="s">
        <v>64</v>
      </c>
      <c r="C125" s="41" t="s">
        <v>302</v>
      </c>
      <c r="D125" s="72" t="s">
        <v>58</v>
      </c>
      <c r="E125" s="72" t="s">
        <v>59</v>
      </c>
      <c r="F125" s="65"/>
      <c r="G125" s="75">
        <v>295.99800000000005</v>
      </c>
      <c r="H125" s="77" t="s">
        <v>70</v>
      </c>
      <c r="I125" s="66"/>
      <c r="J125" s="58"/>
      <c r="K125" s="41"/>
      <c r="L125" s="78" t="s">
        <v>68</v>
      </c>
      <c r="M125" s="65"/>
      <c r="N125" s="60"/>
      <c r="O125" s="60"/>
      <c r="P125" s="79">
        <v>46214099205</v>
      </c>
      <c r="Q125" s="79">
        <v>5</v>
      </c>
      <c r="R125" s="73">
        <v>0.29599799999999998</v>
      </c>
    </row>
    <row r="126" spans="1:18" s="59" customFormat="1" ht="26.4" x14ac:dyDescent="0.25">
      <c r="A126" s="41">
        <v>112</v>
      </c>
      <c r="B126" s="41" t="s">
        <v>64</v>
      </c>
      <c r="C126" s="41" t="s">
        <v>302</v>
      </c>
      <c r="D126" s="72" t="s">
        <v>58</v>
      </c>
      <c r="E126" s="72" t="s">
        <v>59</v>
      </c>
      <c r="F126" s="65"/>
      <c r="G126" s="75">
        <v>372.57</v>
      </c>
      <c r="H126" s="77" t="s">
        <v>70</v>
      </c>
      <c r="I126" s="66"/>
      <c r="J126" s="58"/>
      <c r="K126" s="41"/>
      <c r="L126" s="78" t="s">
        <v>69</v>
      </c>
      <c r="M126" s="65"/>
      <c r="N126" s="60"/>
      <c r="O126" s="60"/>
      <c r="P126" s="79">
        <v>46214099205</v>
      </c>
      <c r="Q126" s="79">
        <v>5</v>
      </c>
      <c r="R126" s="73">
        <v>0.37257000000000007</v>
      </c>
    </row>
    <row r="127" spans="1:18" s="59" customFormat="1" x14ac:dyDescent="0.25">
      <c r="A127" s="41">
        <v>113</v>
      </c>
      <c r="B127" s="41" t="s">
        <v>64</v>
      </c>
      <c r="C127" s="41" t="s">
        <v>302</v>
      </c>
      <c r="D127" s="72" t="s">
        <v>58</v>
      </c>
      <c r="E127" s="72" t="s">
        <v>59</v>
      </c>
      <c r="F127" s="65"/>
      <c r="G127" s="75">
        <v>3.67</v>
      </c>
      <c r="H127" s="77" t="s">
        <v>70</v>
      </c>
      <c r="I127" s="66"/>
      <c r="J127" s="58"/>
      <c r="K127" s="41"/>
      <c r="L127" s="78" t="s">
        <v>103</v>
      </c>
      <c r="M127" s="65"/>
      <c r="N127" s="60"/>
      <c r="O127" s="60"/>
      <c r="P127" s="79">
        <v>46214099205</v>
      </c>
      <c r="Q127" s="79">
        <v>5</v>
      </c>
      <c r="R127" s="73">
        <v>3.6700000000000001E-3</v>
      </c>
    </row>
    <row r="128" spans="1:18" s="59" customFormat="1" ht="26.4" x14ac:dyDescent="0.25">
      <c r="A128" s="41">
        <v>114</v>
      </c>
      <c r="B128" s="41" t="s">
        <v>64</v>
      </c>
      <c r="C128" s="41" t="s">
        <v>302</v>
      </c>
      <c r="D128" s="72" t="s">
        <v>58</v>
      </c>
      <c r="E128" s="72" t="s">
        <v>59</v>
      </c>
      <c r="F128" s="65"/>
      <c r="G128" s="75">
        <v>111.94</v>
      </c>
      <c r="H128" s="77" t="s">
        <v>70</v>
      </c>
      <c r="I128" s="66"/>
      <c r="J128" s="58"/>
      <c r="K128" s="41"/>
      <c r="L128" s="78" t="s">
        <v>77</v>
      </c>
      <c r="M128" s="65"/>
      <c r="N128" s="60"/>
      <c r="O128" s="60"/>
      <c r="P128" s="79">
        <v>46214099205</v>
      </c>
      <c r="Q128" s="79">
        <v>5</v>
      </c>
      <c r="R128" s="73">
        <v>0.11193999999999998</v>
      </c>
    </row>
    <row r="129" spans="1:18" s="59" customFormat="1" x14ac:dyDescent="0.25">
      <c r="A129" s="41">
        <v>115</v>
      </c>
      <c r="B129" s="41" t="s">
        <v>64</v>
      </c>
      <c r="C129" s="41" t="s">
        <v>302</v>
      </c>
      <c r="D129" s="72" t="s">
        <v>58</v>
      </c>
      <c r="E129" s="72" t="s">
        <v>62</v>
      </c>
      <c r="F129" s="65"/>
      <c r="G129" s="75">
        <v>1844.87</v>
      </c>
      <c r="H129" s="77" t="s">
        <v>70</v>
      </c>
      <c r="I129" s="66"/>
      <c r="J129" s="58"/>
      <c r="K129" s="41"/>
      <c r="L129" s="78" t="s">
        <v>73</v>
      </c>
      <c r="M129" s="65"/>
      <c r="N129" s="60"/>
      <c r="O129" s="60"/>
      <c r="P129" s="79">
        <v>46211099203</v>
      </c>
      <c r="Q129" s="79">
        <v>3</v>
      </c>
      <c r="R129" s="73">
        <v>1.8448699999999998</v>
      </c>
    </row>
    <row r="130" spans="1:18" s="59" customFormat="1" x14ac:dyDescent="0.25">
      <c r="A130" s="41">
        <v>116</v>
      </c>
      <c r="B130" s="41" t="s">
        <v>64</v>
      </c>
      <c r="C130" s="41" t="s">
        <v>302</v>
      </c>
      <c r="D130" s="72" t="s">
        <v>58</v>
      </c>
      <c r="E130" s="72" t="s">
        <v>62</v>
      </c>
      <c r="F130" s="65"/>
      <c r="G130" s="75">
        <v>52.317999999999998</v>
      </c>
      <c r="H130" s="77" t="s">
        <v>70</v>
      </c>
      <c r="I130" s="66"/>
      <c r="J130" s="58"/>
      <c r="K130" s="41"/>
      <c r="L130" s="78" t="s">
        <v>68</v>
      </c>
      <c r="M130" s="65"/>
      <c r="N130" s="60"/>
      <c r="O130" s="60"/>
      <c r="P130" s="79">
        <v>46211099203</v>
      </c>
      <c r="Q130" s="79">
        <v>3</v>
      </c>
      <c r="R130" s="73">
        <v>5.2317999999999996E-2</v>
      </c>
    </row>
    <row r="131" spans="1:18" s="59" customFormat="1" x14ac:dyDescent="0.25">
      <c r="A131" s="41">
        <v>117</v>
      </c>
      <c r="B131" s="41" t="s">
        <v>64</v>
      </c>
      <c r="C131" s="41" t="s">
        <v>302</v>
      </c>
      <c r="D131" s="72" t="s">
        <v>58</v>
      </c>
      <c r="E131" s="72" t="s">
        <v>62</v>
      </c>
      <c r="F131" s="65"/>
      <c r="G131" s="75">
        <v>152.42400000000001</v>
      </c>
      <c r="H131" s="77" t="s">
        <v>70</v>
      </c>
      <c r="I131" s="66"/>
      <c r="J131" s="58"/>
      <c r="K131" s="41"/>
      <c r="L131" s="78" t="s">
        <v>171</v>
      </c>
      <c r="M131" s="65"/>
      <c r="N131" s="60"/>
      <c r="O131" s="60"/>
      <c r="P131" s="79">
        <v>46211099203</v>
      </c>
      <c r="Q131" s="79">
        <v>3</v>
      </c>
      <c r="R131" s="73">
        <v>0.152424</v>
      </c>
    </row>
    <row r="132" spans="1:18" s="59" customFormat="1" x14ac:dyDescent="0.25">
      <c r="A132" s="41">
        <v>118</v>
      </c>
      <c r="B132" s="41" t="s">
        <v>64</v>
      </c>
      <c r="C132" s="41" t="s">
        <v>302</v>
      </c>
      <c r="D132" s="72" t="s">
        <v>58</v>
      </c>
      <c r="E132" s="72" t="s">
        <v>62</v>
      </c>
      <c r="F132" s="65"/>
      <c r="G132" s="75">
        <v>26.15</v>
      </c>
      <c r="H132" s="77" t="s">
        <v>70</v>
      </c>
      <c r="I132" s="66"/>
      <c r="J132" s="58"/>
      <c r="K132" s="41"/>
      <c r="L132" s="78" t="s">
        <v>172</v>
      </c>
      <c r="M132" s="65"/>
      <c r="N132" s="60"/>
      <c r="O132" s="60"/>
      <c r="P132" s="79">
        <v>46211099203</v>
      </c>
      <c r="Q132" s="79">
        <v>3</v>
      </c>
      <c r="R132" s="73">
        <v>2.615E-2</v>
      </c>
    </row>
    <row r="133" spans="1:18" s="59" customFormat="1" ht="26.4" x14ac:dyDescent="0.25">
      <c r="A133" s="41">
        <v>119</v>
      </c>
      <c r="B133" s="41" t="s">
        <v>64</v>
      </c>
      <c r="C133" s="41" t="s">
        <v>302</v>
      </c>
      <c r="D133" s="72" t="s">
        <v>58</v>
      </c>
      <c r="E133" s="72" t="s">
        <v>62</v>
      </c>
      <c r="F133" s="65"/>
      <c r="G133" s="75">
        <v>32.6</v>
      </c>
      <c r="H133" s="77" t="s">
        <v>70</v>
      </c>
      <c r="I133" s="66"/>
      <c r="J133" s="58"/>
      <c r="K133" s="41"/>
      <c r="L133" s="78" t="s">
        <v>173</v>
      </c>
      <c r="M133" s="65"/>
      <c r="N133" s="60"/>
      <c r="O133" s="60"/>
      <c r="P133" s="79">
        <v>46211099203</v>
      </c>
      <c r="Q133" s="79">
        <v>3</v>
      </c>
      <c r="R133" s="73">
        <v>3.2600000000000004E-2</v>
      </c>
    </row>
    <row r="134" spans="1:18" s="59" customFormat="1" ht="26.4" x14ac:dyDescent="0.25">
      <c r="A134" s="41">
        <v>120</v>
      </c>
      <c r="B134" s="41" t="s">
        <v>64</v>
      </c>
      <c r="C134" s="41" t="s">
        <v>302</v>
      </c>
      <c r="D134" s="72" t="s">
        <v>58</v>
      </c>
      <c r="E134" s="72" t="s">
        <v>62</v>
      </c>
      <c r="F134" s="65"/>
      <c r="G134" s="75">
        <v>1637.2</v>
      </c>
      <c r="H134" s="77" t="s">
        <v>70</v>
      </c>
      <c r="I134" s="66"/>
      <c r="J134" s="58"/>
      <c r="K134" s="41"/>
      <c r="L134" s="78" t="s">
        <v>93</v>
      </c>
      <c r="M134" s="65"/>
      <c r="N134" s="60"/>
      <c r="O134" s="60"/>
      <c r="P134" s="79">
        <v>46211099203</v>
      </c>
      <c r="Q134" s="79">
        <v>3</v>
      </c>
      <c r="R134" s="80">
        <v>1.6372</v>
      </c>
    </row>
    <row r="135" spans="1:18" s="59" customFormat="1" ht="26.4" x14ac:dyDescent="0.25">
      <c r="A135" s="41">
        <v>121</v>
      </c>
      <c r="B135" s="41" t="s">
        <v>64</v>
      </c>
      <c r="C135" s="41" t="s">
        <v>302</v>
      </c>
      <c r="D135" s="72" t="s">
        <v>58</v>
      </c>
      <c r="E135" s="72" t="s">
        <v>62</v>
      </c>
      <c r="F135" s="65"/>
      <c r="G135" s="75">
        <v>321.39999999999998</v>
      </c>
      <c r="H135" s="77" t="s">
        <v>70</v>
      </c>
      <c r="I135" s="66"/>
      <c r="J135" s="58"/>
      <c r="K135" s="41"/>
      <c r="L135" s="78" t="s">
        <v>156</v>
      </c>
      <c r="M135" s="65"/>
      <c r="N135" s="60"/>
      <c r="O135" s="60"/>
      <c r="P135" s="79">
        <v>46211099203</v>
      </c>
      <c r="Q135" s="79">
        <v>3</v>
      </c>
      <c r="R135" s="80">
        <v>0.32139999999999996</v>
      </c>
    </row>
    <row r="136" spans="1:18" s="59" customFormat="1" ht="26.4" x14ac:dyDescent="0.25">
      <c r="A136" s="41">
        <v>122</v>
      </c>
      <c r="B136" s="41" t="s">
        <v>64</v>
      </c>
      <c r="C136" s="41" t="s">
        <v>302</v>
      </c>
      <c r="D136" s="72" t="s">
        <v>58</v>
      </c>
      <c r="E136" s="72" t="s">
        <v>62</v>
      </c>
      <c r="F136" s="65"/>
      <c r="G136" s="75">
        <v>5073.03</v>
      </c>
      <c r="H136" s="77" t="s">
        <v>70</v>
      </c>
      <c r="I136" s="66"/>
      <c r="J136" s="58"/>
      <c r="K136" s="41"/>
      <c r="L136" s="78" t="s">
        <v>69</v>
      </c>
      <c r="M136" s="65"/>
      <c r="N136" s="60"/>
      <c r="O136" s="60"/>
      <c r="P136" s="79">
        <v>46211099203</v>
      </c>
      <c r="Q136" s="79">
        <v>3</v>
      </c>
      <c r="R136" s="80">
        <v>5.0730299999999993</v>
      </c>
    </row>
    <row r="137" spans="1:18" s="59" customFormat="1" x14ac:dyDescent="0.25">
      <c r="A137" s="41">
        <v>123</v>
      </c>
      <c r="B137" s="41" t="s">
        <v>64</v>
      </c>
      <c r="C137" s="41" t="s">
        <v>302</v>
      </c>
      <c r="D137" s="72" t="s">
        <v>58</v>
      </c>
      <c r="E137" s="72" t="s">
        <v>62</v>
      </c>
      <c r="F137" s="65"/>
      <c r="G137" s="75">
        <v>3582.9500000000003</v>
      </c>
      <c r="H137" s="77" t="s">
        <v>70</v>
      </c>
      <c r="I137" s="66"/>
      <c r="J137" s="58"/>
      <c r="K137" s="41"/>
      <c r="L137" s="78" t="s">
        <v>103</v>
      </c>
      <c r="M137" s="65"/>
      <c r="N137" s="60"/>
      <c r="O137" s="60"/>
      <c r="P137" s="79">
        <v>46211099203</v>
      </c>
      <c r="Q137" s="79">
        <v>3</v>
      </c>
      <c r="R137" s="80">
        <v>3.5829500000000003</v>
      </c>
    </row>
    <row r="138" spans="1:18" s="59" customFormat="1" ht="26.4" x14ac:dyDescent="0.25">
      <c r="A138" s="41">
        <v>124</v>
      </c>
      <c r="B138" s="41" t="s">
        <v>64</v>
      </c>
      <c r="C138" s="41" t="s">
        <v>302</v>
      </c>
      <c r="D138" s="72" t="s">
        <v>58</v>
      </c>
      <c r="E138" s="72" t="s">
        <v>62</v>
      </c>
      <c r="F138" s="65"/>
      <c r="G138" s="75">
        <v>1324.7</v>
      </c>
      <c r="H138" s="77" t="s">
        <v>70</v>
      </c>
      <c r="I138" s="66"/>
      <c r="J138" s="58"/>
      <c r="K138" s="41"/>
      <c r="L138" s="78" t="s">
        <v>77</v>
      </c>
      <c r="M138" s="65"/>
      <c r="N138" s="60"/>
      <c r="O138" s="60"/>
      <c r="P138" s="79">
        <v>46211099203</v>
      </c>
      <c r="Q138" s="79">
        <v>3</v>
      </c>
      <c r="R138" s="80">
        <v>1.3247</v>
      </c>
    </row>
    <row r="139" spans="1:18" s="59" customFormat="1" ht="26.4" x14ac:dyDescent="0.25">
      <c r="A139" s="41">
        <v>125</v>
      </c>
      <c r="B139" s="41" t="s">
        <v>64</v>
      </c>
      <c r="C139" s="41" t="s">
        <v>302</v>
      </c>
      <c r="D139" s="72" t="s">
        <v>58</v>
      </c>
      <c r="E139" s="72" t="s">
        <v>89</v>
      </c>
      <c r="F139" s="65"/>
      <c r="G139" s="75">
        <v>2318.0600000000004</v>
      </c>
      <c r="H139" s="77" t="s">
        <v>70</v>
      </c>
      <c r="I139" s="66"/>
      <c r="J139" s="58"/>
      <c r="K139" s="41"/>
      <c r="L139" s="78" t="s">
        <v>93</v>
      </c>
      <c r="M139" s="65"/>
      <c r="N139" s="60"/>
      <c r="O139" s="60"/>
      <c r="P139" s="79">
        <v>46211099203</v>
      </c>
      <c r="Q139" s="79">
        <v>3</v>
      </c>
      <c r="R139" s="80">
        <v>2.31806</v>
      </c>
    </row>
    <row r="140" spans="1:18" s="59" customFormat="1" ht="26.4" x14ac:dyDescent="0.25">
      <c r="A140" s="41">
        <v>126</v>
      </c>
      <c r="B140" s="41" t="s">
        <v>64</v>
      </c>
      <c r="C140" s="41" t="s">
        <v>302</v>
      </c>
      <c r="D140" s="72" t="s">
        <v>58</v>
      </c>
      <c r="E140" s="72" t="s">
        <v>89</v>
      </c>
      <c r="F140" s="65"/>
      <c r="G140" s="75">
        <v>3254.9</v>
      </c>
      <c r="H140" s="77" t="s">
        <v>70</v>
      </c>
      <c r="I140" s="66"/>
      <c r="J140" s="58"/>
      <c r="K140" s="41"/>
      <c r="L140" s="78" t="s">
        <v>72</v>
      </c>
      <c r="M140" s="65"/>
      <c r="N140" s="60"/>
      <c r="O140" s="60"/>
      <c r="P140" s="79">
        <v>46211099203</v>
      </c>
      <c r="Q140" s="79">
        <v>3</v>
      </c>
      <c r="R140" s="80">
        <v>3.2549000000000001</v>
      </c>
    </row>
    <row r="141" spans="1:18" s="59" customFormat="1" ht="26.4" x14ac:dyDescent="0.25">
      <c r="A141" s="41">
        <v>127</v>
      </c>
      <c r="B141" s="41" t="s">
        <v>64</v>
      </c>
      <c r="C141" s="41" t="s">
        <v>302</v>
      </c>
      <c r="D141" s="72" t="s">
        <v>56</v>
      </c>
      <c r="E141" s="72" t="s">
        <v>75</v>
      </c>
      <c r="F141" s="65"/>
      <c r="G141" s="73">
        <v>0.02</v>
      </c>
      <c r="H141" s="68" t="s">
        <v>57</v>
      </c>
      <c r="I141" s="66"/>
      <c r="J141" s="58"/>
      <c r="K141" s="41"/>
      <c r="L141" s="78" t="s">
        <v>98</v>
      </c>
      <c r="M141" s="65"/>
      <c r="N141" s="60"/>
      <c r="O141" s="60"/>
      <c r="P141" s="55">
        <v>46810102204</v>
      </c>
      <c r="Q141" s="79">
        <v>4</v>
      </c>
      <c r="R141" s="73">
        <v>0.02</v>
      </c>
    </row>
    <row r="142" spans="1:18" s="34" customFormat="1" ht="13.8" x14ac:dyDescent="0.25">
      <c r="A142" s="28"/>
      <c r="B142" s="28"/>
      <c r="C142" s="42"/>
      <c r="D142" s="30"/>
      <c r="E142" s="30"/>
      <c r="F142" s="30"/>
      <c r="G142" s="70">
        <v>3050.6354340000007</v>
      </c>
      <c r="H142" s="81" t="s">
        <v>57</v>
      </c>
      <c r="I142" s="32"/>
      <c r="J142" s="33">
        <f>SUM(J15:J141)</f>
        <v>0</v>
      </c>
      <c r="K142" s="28"/>
      <c r="L142" s="29"/>
      <c r="M142" s="29"/>
      <c r="N142" s="29"/>
      <c r="O142" s="29"/>
      <c r="P142" s="29"/>
      <c r="Q142" s="29"/>
      <c r="R142" s="69">
        <v>3050.6354340000007</v>
      </c>
    </row>
    <row r="143" spans="1:18" s="4" customFormat="1" x14ac:dyDescent="0.25">
      <c r="A143" s="1"/>
      <c r="B143" s="1"/>
      <c r="C143" s="1"/>
      <c r="D143" s="1"/>
      <c r="E143" s="1"/>
      <c r="F143" s="1"/>
      <c r="G143" s="1"/>
      <c r="H143" s="3"/>
      <c r="I143" s="7"/>
      <c r="J143" s="1"/>
      <c r="K143" s="9"/>
      <c r="L143" s="10"/>
      <c r="M143" s="10"/>
      <c r="N143" s="10"/>
      <c r="O143" s="10"/>
      <c r="P143" s="10"/>
      <c r="Q143" s="10"/>
      <c r="R143" s="10"/>
    </row>
    <row r="144" spans="1:18" s="4" customFormat="1" x14ac:dyDescent="0.25">
      <c r="A144" s="12" t="s">
        <v>19</v>
      </c>
      <c r="B144" s="12"/>
      <c r="C144" s="2"/>
      <c r="D144" s="2"/>
      <c r="E144" s="2"/>
      <c r="F144" s="7"/>
      <c r="G144" s="7"/>
      <c r="H144" s="35"/>
      <c r="I144" s="35"/>
      <c r="K144" s="9"/>
      <c r="L144" s="10"/>
      <c r="M144" s="10"/>
      <c r="N144" s="10"/>
      <c r="O144" s="10"/>
      <c r="P144" s="10"/>
      <c r="Q144" s="10"/>
      <c r="R144" s="10"/>
    </row>
    <row r="145" spans="1:18" s="4" customFormat="1" x14ac:dyDescent="0.25">
      <c r="A145" s="36" t="s">
        <v>20</v>
      </c>
      <c r="B145" s="36"/>
      <c r="C145" s="37"/>
      <c r="D145" s="37"/>
      <c r="E145" s="37"/>
      <c r="F145" s="37"/>
      <c r="G145" s="7"/>
      <c r="H145" s="3"/>
      <c r="I145" s="2"/>
      <c r="K145" s="9"/>
      <c r="L145" s="10"/>
      <c r="M145" s="10"/>
      <c r="N145" s="10"/>
      <c r="O145" s="10"/>
      <c r="P145" s="10"/>
      <c r="Q145" s="10"/>
      <c r="R145" s="10"/>
    </row>
    <row r="146" spans="1:18" s="4" customFormat="1" x14ac:dyDescent="0.25">
      <c r="A146" s="36" t="s">
        <v>21</v>
      </c>
      <c r="B146" s="36"/>
      <c r="C146" s="37"/>
      <c r="D146" s="37"/>
      <c r="E146" s="37"/>
      <c r="F146" s="37"/>
      <c r="G146" s="7"/>
      <c r="H146" s="3"/>
      <c r="I146" s="2"/>
      <c r="K146" s="9"/>
      <c r="L146" s="10"/>
      <c r="M146" s="10"/>
      <c r="N146" s="10"/>
      <c r="O146" s="10"/>
      <c r="P146" s="10"/>
      <c r="Q146" s="10"/>
      <c r="R146" s="10"/>
    </row>
    <row r="147" spans="1:18" s="4" customFormat="1" x14ac:dyDescent="0.25">
      <c r="A147" s="36" t="s">
        <v>22</v>
      </c>
      <c r="B147" s="36"/>
      <c r="C147" s="37"/>
      <c r="D147" s="37"/>
      <c r="E147" s="37"/>
      <c r="F147" s="37"/>
      <c r="G147" s="7"/>
      <c r="H147" s="3"/>
      <c r="I147" s="2"/>
      <c r="K147" s="9"/>
      <c r="L147" s="10"/>
      <c r="M147" s="10"/>
      <c r="N147" s="10"/>
      <c r="O147" s="10"/>
      <c r="P147" s="10"/>
      <c r="Q147" s="10"/>
      <c r="R147" s="10"/>
    </row>
    <row r="148" spans="1:18" s="49" customFormat="1" x14ac:dyDescent="0.25">
      <c r="A148" s="36" t="s">
        <v>35</v>
      </c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</row>
    <row r="149" spans="1:18" s="49" customFormat="1" x14ac:dyDescent="0.25">
      <c r="A149" s="36" t="s">
        <v>51</v>
      </c>
      <c r="B149" s="36"/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</row>
    <row r="150" spans="1:18" s="4" customFormat="1" x14ac:dyDescent="0.25">
      <c r="A150" s="36" t="s">
        <v>53</v>
      </c>
      <c r="B150" s="7"/>
      <c r="C150" s="7"/>
      <c r="D150" s="7"/>
      <c r="E150" s="7"/>
      <c r="F150" s="7"/>
      <c r="G150" s="7"/>
      <c r="K150" s="8" t="s">
        <v>24</v>
      </c>
      <c r="L150" s="7"/>
      <c r="M150" s="7"/>
      <c r="N150" s="1"/>
      <c r="O150" s="9"/>
      <c r="P150" s="9"/>
      <c r="Q150" s="9"/>
      <c r="R150" s="9"/>
    </row>
    <row r="151" spans="1:18" s="4" customFormat="1" x14ac:dyDescent="0.25">
      <c r="A151" s="36"/>
      <c r="B151" s="7"/>
      <c r="C151" s="7"/>
      <c r="D151" s="7"/>
      <c r="E151" s="7"/>
      <c r="F151" s="7"/>
      <c r="G151" s="7"/>
      <c r="K151" s="8"/>
      <c r="L151" s="7"/>
      <c r="M151" s="7"/>
      <c r="N151" s="1"/>
      <c r="O151" s="9"/>
      <c r="P151" s="9"/>
      <c r="Q151" s="9"/>
      <c r="R151" s="9"/>
    </row>
    <row r="152" spans="1:18" s="4" customFormat="1" x14ac:dyDescent="0.25">
      <c r="A152" s="36"/>
      <c r="B152" s="7"/>
      <c r="C152" s="7"/>
      <c r="D152" s="7"/>
      <c r="E152" s="7"/>
      <c r="F152" s="7"/>
      <c r="G152" s="7"/>
      <c r="K152" s="8"/>
      <c r="L152" s="7"/>
      <c r="M152" s="7"/>
      <c r="N152" s="1"/>
      <c r="O152" s="9"/>
      <c r="P152" s="9"/>
      <c r="Q152" s="9"/>
      <c r="R152" s="9"/>
    </row>
    <row r="153" spans="1:18" s="4" customFormat="1" x14ac:dyDescent="0.25">
      <c r="A153" s="7" t="s">
        <v>25</v>
      </c>
      <c r="B153" s="7"/>
      <c r="C153" s="7"/>
      <c r="D153" s="7"/>
      <c r="E153" s="7"/>
      <c r="F153" s="7"/>
      <c r="G153" s="7"/>
      <c r="K153" s="8" t="s">
        <v>26</v>
      </c>
      <c r="L153" s="38"/>
      <c r="M153" s="38"/>
      <c r="N153" s="39"/>
      <c r="O153" s="9"/>
      <c r="P153" s="9"/>
      <c r="Q153" s="9"/>
      <c r="R153" s="9"/>
    </row>
    <row r="154" spans="1:18" s="4" customFormat="1" x14ac:dyDescent="0.25">
      <c r="A154" s="2"/>
      <c r="B154" s="2"/>
      <c r="C154" s="7" t="s">
        <v>83</v>
      </c>
      <c r="D154" s="7"/>
      <c r="E154" s="7"/>
      <c r="F154" s="7"/>
      <c r="G154" s="7"/>
      <c r="K154" s="40" t="s">
        <v>27</v>
      </c>
      <c r="L154" s="7"/>
      <c r="M154" s="7"/>
      <c r="O154" s="9"/>
      <c r="P154" s="9"/>
      <c r="Q154" s="9"/>
      <c r="R154" s="9"/>
    </row>
    <row r="155" spans="1:18" s="4" customFormat="1" x14ac:dyDescent="0.25">
      <c r="A155" s="1"/>
      <c r="B155" s="1"/>
      <c r="C155" s="1"/>
      <c r="D155" s="1"/>
      <c r="E155" s="1"/>
      <c r="F155" s="1"/>
      <c r="G155" s="7"/>
      <c r="H155" s="3"/>
      <c r="I155" s="7"/>
      <c r="J155" s="1"/>
      <c r="K155" s="9"/>
      <c r="L155" s="10"/>
      <c r="M155" s="10"/>
      <c r="N155" s="10"/>
      <c r="O155" s="10"/>
      <c r="P155" s="10"/>
      <c r="Q155" s="10"/>
      <c r="R155" s="10"/>
    </row>
    <row r="156" spans="1:18" s="4" customFormat="1" x14ac:dyDescent="0.25">
      <c r="A156" s="1"/>
      <c r="B156" s="1"/>
      <c r="C156" s="1"/>
      <c r="D156" s="1"/>
      <c r="E156" s="1"/>
      <c r="F156" s="1"/>
      <c r="G156" s="7"/>
      <c r="H156" s="3"/>
      <c r="I156" s="7"/>
      <c r="J156" s="1"/>
      <c r="K156" s="9"/>
      <c r="L156" s="10"/>
      <c r="M156" s="10"/>
      <c r="N156" s="10"/>
      <c r="O156" s="10"/>
      <c r="P156" s="10"/>
      <c r="Q156" s="10"/>
      <c r="R156" s="10"/>
    </row>
    <row r="157" spans="1:18" s="4" customFormat="1" x14ac:dyDescent="0.25">
      <c r="A157" s="1"/>
      <c r="B157" s="1"/>
      <c r="C157" s="1"/>
      <c r="D157" s="1"/>
      <c r="E157" s="1"/>
      <c r="F157" s="1"/>
      <c r="G157" s="61"/>
      <c r="H157" s="3"/>
      <c r="I157" s="7"/>
      <c r="J157" s="1"/>
      <c r="K157" s="9"/>
      <c r="L157" s="10"/>
      <c r="M157" s="10"/>
      <c r="N157" s="10"/>
      <c r="O157" s="10"/>
      <c r="P157" s="10"/>
      <c r="Q157" s="10"/>
      <c r="R157" s="10"/>
    </row>
    <row r="158" spans="1:18" s="4" customFormat="1" x14ac:dyDescent="0.25">
      <c r="A158" s="1"/>
      <c r="B158" s="1"/>
      <c r="C158" s="1"/>
      <c r="D158" s="1"/>
      <c r="E158" s="1"/>
      <c r="F158" s="1"/>
      <c r="G158" s="7"/>
      <c r="H158" s="3"/>
      <c r="I158" s="7"/>
      <c r="J158" s="1"/>
      <c r="K158" s="9"/>
      <c r="L158" s="10"/>
      <c r="M158" s="10"/>
      <c r="N158" s="10"/>
      <c r="O158" s="10"/>
      <c r="P158" s="10"/>
      <c r="Q158" s="10"/>
      <c r="R158" s="10"/>
    </row>
    <row r="159" spans="1:18" s="4" customFormat="1" x14ac:dyDescent="0.25">
      <c r="A159" s="1"/>
      <c r="B159" s="1"/>
      <c r="C159" s="1"/>
      <c r="D159" s="1"/>
      <c r="E159" s="1"/>
      <c r="F159" s="1"/>
      <c r="G159" s="7"/>
      <c r="H159" s="3"/>
      <c r="I159" s="7"/>
      <c r="J159" s="1"/>
      <c r="K159" s="9"/>
      <c r="L159" s="10"/>
      <c r="M159" s="10"/>
      <c r="N159" s="10"/>
      <c r="O159" s="10"/>
      <c r="P159" s="10"/>
      <c r="Q159" s="10"/>
      <c r="R159" s="10"/>
    </row>
    <row r="160" spans="1:18" s="4" customFormat="1" x14ac:dyDescent="0.25">
      <c r="A160" s="1"/>
      <c r="B160" s="1"/>
      <c r="C160" s="1"/>
      <c r="D160" s="1"/>
      <c r="E160" s="1"/>
      <c r="F160" s="1"/>
      <c r="G160" s="7"/>
      <c r="H160" s="3"/>
      <c r="I160" s="7"/>
      <c r="J160" s="1"/>
      <c r="K160" s="9"/>
      <c r="L160" s="10"/>
      <c r="M160" s="10"/>
      <c r="N160" s="10"/>
      <c r="O160" s="10"/>
      <c r="P160" s="10"/>
      <c r="Q160" s="10"/>
      <c r="R160" s="10"/>
    </row>
    <row r="161" spans="1:18" s="4" customFormat="1" x14ac:dyDescent="0.25">
      <c r="A161" s="1"/>
      <c r="B161" s="1"/>
      <c r="C161" s="1"/>
      <c r="D161" s="1"/>
      <c r="E161" s="1"/>
      <c r="F161" s="1"/>
      <c r="G161" s="7"/>
      <c r="H161" s="3"/>
      <c r="I161" s="61"/>
      <c r="J161" s="1"/>
      <c r="K161" s="9"/>
      <c r="L161" s="10"/>
      <c r="M161" s="10"/>
      <c r="N161" s="10"/>
      <c r="O161" s="10"/>
      <c r="P161" s="10"/>
      <c r="Q161" s="10"/>
      <c r="R161" s="10"/>
    </row>
    <row r="162" spans="1:18" s="4" customFormat="1" x14ac:dyDescent="0.25">
      <c r="A162" s="1"/>
      <c r="B162" s="1"/>
      <c r="C162" s="1"/>
      <c r="D162" s="1"/>
      <c r="E162" s="1"/>
      <c r="F162" s="1"/>
      <c r="G162" s="7"/>
      <c r="H162" s="3"/>
      <c r="I162" s="7"/>
      <c r="J162" s="1"/>
      <c r="K162" s="9"/>
      <c r="L162" s="10"/>
      <c r="M162" s="10"/>
      <c r="N162" s="10"/>
      <c r="O162" s="10"/>
      <c r="P162" s="10"/>
      <c r="Q162" s="10"/>
      <c r="R162" s="10"/>
    </row>
    <row r="163" spans="1:18" s="4" customFormat="1" x14ac:dyDescent="0.25">
      <c r="A163" s="1"/>
      <c r="B163" s="1"/>
      <c r="C163" s="1"/>
      <c r="D163" s="1"/>
      <c r="E163" s="1"/>
      <c r="F163" s="1"/>
      <c r="G163" s="7"/>
      <c r="H163" s="3"/>
      <c r="I163" s="7"/>
      <c r="J163" s="1"/>
      <c r="K163" s="9"/>
      <c r="L163" s="10"/>
      <c r="M163" s="10"/>
      <c r="N163" s="10"/>
      <c r="O163" s="10"/>
      <c r="P163" s="10"/>
      <c r="Q163" s="10"/>
      <c r="R163" s="10"/>
    </row>
    <row r="173" spans="1:18" s="1" customFormat="1" ht="31.5" customHeight="1" x14ac:dyDescent="0.25">
      <c r="G173" s="7"/>
      <c r="H173" s="3"/>
      <c r="I173" s="7"/>
      <c r="K173" s="9"/>
      <c r="L173" s="10"/>
      <c r="M173" s="10"/>
      <c r="N173" s="10"/>
      <c r="O173" s="10"/>
      <c r="P173" s="10"/>
      <c r="Q173" s="10"/>
      <c r="R173" s="10"/>
    </row>
  </sheetData>
  <autoFilter ref="A14:R142"/>
  <pageMargins left="0.11811023622047245" right="0.11811023622047245" top="0.15748031496062992" bottom="0.15748031496062992" header="0" footer="0"/>
  <pageSetup paperSize="9" scale="42" fitToHeight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Q56"/>
  <sheetViews>
    <sheetView view="pageBreakPreview" topLeftCell="E1" zoomScale="70" zoomScaleNormal="70" zoomScaleSheetLayoutView="70" workbookViewId="0">
      <selection activeCell="O8" sqref="O8"/>
    </sheetView>
  </sheetViews>
  <sheetFormatPr defaultColWidth="9.109375" defaultRowHeight="13.2" x14ac:dyDescent="0.25"/>
  <cols>
    <col min="1" max="1" width="6.88671875" style="1" bestFit="1" customWidth="1"/>
    <col min="2" max="2" width="28" style="1" customWidth="1"/>
    <col min="3" max="3" width="19.21875" style="1" customWidth="1"/>
    <col min="4" max="4" width="26" style="1" customWidth="1"/>
    <col min="5" max="5" width="37.109375" style="1" customWidth="1"/>
    <col min="6" max="6" width="13.6640625" style="1" customWidth="1"/>
    <col min="7" max="7" width="12.33203125" style="7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0" style="10" customWidth="1"/>
    <col min="13" max="13" width="26.44140625" style="10" customWidth="1"/>
    <col min="14" max="14" width="19.44140625" style="10" customWidth="1"/>
    <col min="15" max="15" width="27.88671875" style="10" customWidth="1"/>
    <col min="16" max="16" width="15.5546875" style="10" customWidth="1"/>
    <col min="17" max="17" width="15.44140625" style="10" customWidth="1"/>
    <col min="18" max="16384" width="9.109375" style="2"/>
  </cols>
  <sheetData>
    <row r="1" spans="1:17" x14ac:dyDescent="0.25">
      <c r="G1" s="2"/>
      <c r="I1" s="2"/>
      <c r="J1" s="4"/>
      <c r="K1" s="2"/>
      <c r="N1" s="5"/>
      <c r="Q1" s="5" t="s">
        <v>42</v>
      </c>
    </row>
    <row r="2" spans="1:17" x14ac:dyDescent="0.25">
      <c r="A2" s="6" t="s">
        <v>0</v>
      </c>
      <c r="B2" s="6"/>
      <c r="G2" s="2"/>
    </row>
    <row r="3" spans="1:17" x14ac:dyDescent="0.25">
      <c r="G3" s="2"/>
    </row>
    <row r="4" spans="1:17" x14ac:dyDescent="0.25">
      <c r="A4" s="6" t="s">
        <v>1</v>
      </c>
      <c r="B4" s="6"/>
      <c r="G4" s="2"/>
    </row>
    <row r="5" spans="1:17" x14ac:dyDescent="0.25">
      <c r="A5" s="11" t="s">
        <v>2</v>
      </c>
      <c r="B5" s="11"/>
      <c r="G5" s="2"/>
    </row>
    <row r="6" spans="1:17" x14ac:dyDescent="0.25">
      <c r="A6" s="11"/>
      <c r="B6" s="11"/>
      <c r="G6" s="2"/>
    </row>
    <row r="7" spans="1:17" x14ac:dyDescent="0.25">
      <c r="A7" s="12" t="s">
        <v>3</v>
      </c>
      <c r="B7" s="12"/>
      <c r="G7" s="2"/>
    </row>
    <row r="8" spans="1:17" x14ac:dyDescent="0.25">
      <c r="A8" s="11"/>
      <c r="B8" s="11"/>
      <c r="G8" s="2"/>
    </row>
    <row r="9" spans="1:17" s="45" customFormat="1" x14ac:dyDescent="0.25">
      <c r="A9" s="43" t="s">
        <v>65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  <c r="G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48</v>
      </c>
      <c r="G13" s="24" t="s">
        <v>9</v>
      </c>
      <c r="H13" s="23" t="s">
        <v>11</v>
      </c>
      <c r="I13" s="23" t="s">
        <v>10</v>
      </c>
      <c r="J13" s="24" t="s">
        <v>50</v>
      </c>
      <c r="K13" s="23" t="s">
        <v>12</v>
      </c>
      <c r="L13" s="23" t="s">
        <v>28</v>
      </c>
      <c r="M13" s="23" t="s">
        <v>49</v>
      </c>
      <c r="N13" s="23" t="s">
        <v>32</v>
      </c>
      <c r="O13" s="23" t="s">
        <v>33</v>
      </c>
      <c r="P13" s="23" t="s">
        <v>80</v>
      </c>
      <c r="Q13" s="23" t="s">
        <v>52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  <c r="Q14" s="26" t="s">
        <v>47</v>
      </c>
    </row>
    <row r="15" spans="1:17" s="59" customFormat="1" ht="17.399999999999999" customHeight="1" x14ac:dyDescent="0.25">
      <c r="A15" s="41">
        <v>1</v>
      </c>
      <c r="B15" s="41" t="s">
        <v>64</v>
      </c>
      <c r="C15" s="41" t="s">
        <v>303</v>
      </c>
      <c r="D15" s="72" t="s">
        <v>56</v>
      </c>
      <c r="E15" s="72" t="s">
        <v>174</v>
      </c>
      <c r="F15" s="65" t="s">
        <v>175</v>
      </c>
      <c r="G15" s="73">
        <v>173.46100000000001</v>
      </c>
      <c r="H15" s="67" t="s">
        <v>57</v>
      </c>
      <c r="I15" s="66"/>
      <c r="J15" s="58"/>
      <c r="K15" s="41"/>
      <c r="L15" s="64" t="s">
        <v>76</v>
      </c>
      <c r="M15" s="65"/>
      <c r="N15" s="57"/>
      <c r="O15" s="57"/>
      <c r="P15" s="55">
        <v>46810102204</v>
      </c>
      <c r="Q15" s="79">
        <v>4</v>
      </c>
    </row>
    <row r="16" spans="1:17" s="59" customFormat="1" ht="15.6" customHeight="1" x14ac:dyDescent="0.25">
      <c r="A16" s="41">
        <v>2</v>
      </c>
      <c r="B16" s="41" t="s">
        <v>64</v>
      </c>
      <c r="C16" s="41" t="s">
        <v>303</v>
      </c>
      <c r="D16" s="72" t="s">
        <v>56</v>
      </c>
      <c r="E16" s="72" t="s">
        <v>174</v>
      </c>
      <c r="F16" s="65" t="s">
        <v>175</v>
      </c>
      <c r="G16" s="73">
        <v>103.71199999999997</v>
      </c>
      <c r="H16" s="68" t="s">
        <v>57</v>
      </c>
      <c r="I16" s="66"/>
      <c r="J16" s="58"/>
      <c r="K16" s="41"/>
      <c r="L16" s="64" t="s">
        <v>299</v>
      </c>
      <c r="M16" s="65"/>
      <c r="N16" s="60"/>
      <c r="O16" s="60"/>
      <c r="P16" s="55">
        <v>46810102204</v>
      </c>
      <c r="Q16" s="79">
        <v>4</v>
      </c>
    </row>
    <row r="17" spans="1:17" s="59" customFormat="1" ht="15.6" customHeight="1" x14ac:dyDescent="0.25">
      <c r="A17" s="41">
        <v>3</v>
      </c>
      <c r="B17" s="41" t="s">
        <v>64</v>
      </c>
      <c r="C17" s="41" t="s">
        <v>303</v>
      </c>
      <c r="D17" s="72" t="s">
        <v>56</v>
      </c>
      <c r="E17" s="72" t="s">
        <v>174</v>
      </c>
      <c r="F17" s="65" t="s">
        <v>175</v>
      </c>
      <c r="G17" s="73">
        <v>85.596000000000004</v>
      </c>
      <c r="H17" s="68" t="s">
        <v>57</v>
      </c>
      <c r="I17" s="66"/>
      <c r="J17" s="58"/>
      <c r="K17" s="41"/>
      <c r="L17" s="64" t="s">
        <v>100</v>
      </c>
      <c r="M17" s="65"/>
      <c r="N17" s="60"/>
      <c r="O17" s="60"/>
      <c r="P17" s="55">
        <v>46810102204</v>
      </c>
      <c r="Q17" s="79">
        <v>4</v>
      </c>
    </row>
    <row r="18" spans="1:17" s="59" customFormat="1" ht="15.6" customHeight="1" x14ac:dyDescent="0.25">
      <c r="A18" s="41">
        <v>4</v>
      </c>
      <c r="B18" s="41" t="s">
        <v>64</v>
      </c>
      <c r="C18" s="41" t="s">
        <v>303</v>
      </c>
      <c r="D18" s="72" t="s">
        <v>56</v>
      </c>
      <c r="E18" s="72" t="s">
        <v>174</v>
      </c>
      <c r="F18" s="65" t="s">
        <v>175</v>
      </c>
      <c r="G18" s="73">
        <v>2.2399999999999998</v>
      </c>
      <c r="H18" s="68" t="s">
        <v>57</v>
      </c>
      <c r="I18" s="66"/>
      <c r="J18" s="58"/>
      <c r="K18" s="41"/>
      <c r="L18" s="64" t="s">
        <v>300</v>
      </c>
      <c r="M18" s="65"/>
      <c r="N18" s="60"/>
      <c r="O18" s="60"/>
      <c r="P18" s="55">
        <v>46810102204</v>
      </c>
      <c r="Q18" s="79">
        <v>4</v>
      </c>
    </row>
    <row r="19" spans="1:17" s="59" customFormat="1" ht="15.6" customHeight="1" x14ac:dyDescent="0.25">
      <c r="A19" s="41">
        <v>5</v>
      </c>
      <c r="B19" s="41" t="s">
        <v>64</v>
      </c>
      <c r="C19" s="41" t="s">
        <v>303</v>
      </c>
      <c r="D19" s="72" t="s">
        <v>56</v>
      </c>
      <c r="E19" s="72" t="s">
        <v>174</v>
      </c>
      <c r="F19" s="65" t="s">
        <v>175</v>
      </c>
      <c r="G19" s="73">
        <v>29.787999999999993</v>
      </c>
      <c r="H19" s="68" t="s">
        <v>57</v>
      </c>
      <c r="I19" s="66"/>
      <c r="J19" s="58"/>
      <c r="K19" s="41"/>
      <c r="L19" s="64" t="s">
        <v>301</v>
      </c>
      <c r="M19" s="65"/>
      <c r="N19" s="60"/>
      <c r="O19" s="60"/>
      <c r="P19" s="55">
        <v>46810102204</v>
      </c>
      <c r="Q19" s="79">
        <v>4</v>
      </c>
    </row>
    <row r="20" spans="1:17" s="59" customFormat="1" ht="15.6" customHeight="1" x14ac:dyDescent="0.25">
      <c r="A20" s="41">
        <v>6</v>
      </c>
      <c r="B20" s="41" t="s">
        <v>64</v>
      </c>
      <c r="C20" s="41" t="s">
        <v>303</v>
      </c>
      <c r="D20" s="72" t="s">
        <v>56</v>
      </c>
      <c r="E20" s="72" t="s">
        <v>176</v>
      </c>
      <c r="F20" s="65" t="s">
        <v>177</v>
      </c>
      <c r="G20" s="73">
        <v>866.01800000000003</v>
      </c>
      <c r="H20" s="68" t="s">
        <v>57</v>
      </c>
      <c r="I20" s="66"/>
      <c r="J20" s="58"/>
      <c r="K20" s="41"/>
      <c r="L20" s="64" t="s">
        <v>76</v>
      </c>
      <c r="M20" s="65"/>
      <c r="N20" s="60"/>
      <c r="O20" s="60"/>
      <c r="P20" s="55">
        <v>46810102204</v>
      </c>
      <c r="Q20" s="79">
        <v>4</v>
      </c>
    </row>
    <row r="21" spans="1:17" s="59" customFormat="1" ht="15.6" customHeight="1" x14ac:dyDescent="0.25">
      <c r="A21" s="41">
        <v>7</v>
      </c>
      <c r="B21" s="41" t="s">
        <v>64</v>
      </c>
      <c r="C21" s="41" t="s">
        <v>303</v>
      </c>
      <c r="D21" s="72" t="s">
        <v>56</v>
      </c>
      <c r="E21" s="72" t="s">
        <v>176</v>
      </c>
      <c r="F21" s="65" t="s">
        <v>177</v>
      </c>
      <c r="G21" s="73">
        <v>444.1450000000001</v>
      </c>
      <c r="H21" s="68" t="s">
        <v>57</v>
      </c>
      <c r="I21" s="66"/>
      <c r="J21" s="58"/>
      <c r="K21" s="41"/>
      <c r="L21" s="64" t="s">
        <v>299</v>
      </c>
      <c r="M21" s="65"/>
      <c r="N21" s="60"/>
      <c r="O21" s="60"/>
      <c r="P21" s="55">
        <v>46810102204</v>
      </c>
      <c r="Q21" s="79">
        <v>4</v>
      </c>
    </row>
    <row r="22" spans="1:17" s="59" customFormat="1" ht="15.6" customHeight="1" x14ac:dyDescent="0.25">
      <c r="A22" s="41">
        <v>8</v>
      </c>
      <c r="B22" s="41" t="s">
        <v>64</v>
      </c>
      <c r="C22" s="41" t="s">
        <v>303</v>
      </c>
      <c r="D22" s="72" t="s">
        <v>56</v>
      </c>
      <c r="E22" s="72" t="s">
        <v>176</v>
      </c>
      <c r="F22" s="65" t="s">
        <v>177</v>
      </c>
      <c r="G22" s="73">
        <v>880.64</v>
      </c>
      <c r="H22" s="68" t="s">
        <v>57</v>
      </c>
      <c r="I22" s="66"/>
      <c r="J22" s="58"/>
      <c r="K22" s="41"/>
      <c r="L22" s="64" t="s">
        <v>100</v>
      </c>
      <c r="M22" s="65"/>
      <c r="N22" s="60"/>
      <c r="O22" s="60"/>
      <c r="P22" s="55">
        <v>46810102204</v>
      </c>
      <c r="Q22" s="79">
        <v>4</v>
      </c>
    </row>
    <row r="23" spans="1:17" s="59" customFormat="1" ht="15.6" customHeight="1" x14ac:dyDescent="0.25">
      <c r="A23" s="41">
        <v>9</v>
      </c>
      <c r="B23" s="41" t="s">
        <v>64</v>
      </c>
      <c r="C23" s="41" t="s">
        <v>303</v>
      </c>
      <c r="D23" s="72" t="s">
        <v>56</v>
      </c>
      <c r="E23" s="72" t="s">
        <v>176</v>
      </c>
      <c r="F23" s="65" t="s">
        <v>177</v>
      </c>
      <c r="G23" s="73">
        <v>42.627000000000002</v>
      </c>
      <c r="H23" s="68" t="s">
        <v>57</v>
      </c>
      <c r="I23" s="66"/>
      <c r="J23" s="58"/>
      <c r="K23" s="41"/>
      <c r="L23" s="64" t="s">
        <v>300</v>
      </c>
      <c r="M23" s="65"/>
      <c r="N23" s="60"/>
      <c r="O23" s="60"/>
      <c r="P23" s="55">
        <v>46810102204</v>
      </c>
      <c r="Q23" s="79">
        <v>4</v>
      </c>
    </row>
    <row r="24" spans="1:17" s="59" customFormat="1" ht="15.6" customHeight="1" x14ac:dyDescent="0.25">
      <c r="A24" s="41">
        <v>10</v>
      </c>
      <c r="B24" s="41" t="s">
        <v>64</v>
      </c>
      <c r="C24" s="41" t="s">
        <v>303</v>
      </c>
      <c r="D24" s="72" t="s">
        <v>56</v>
      </c>
      <c r="E24" s="72" t="s">
        <v>176</v>
      </c>
      <c r="F24" s="65" t="s">
        <v>177</v>
      </c>
      <c r="G24" s="73">
        <v>225.48100000000002</v>
      </c>
      <c r="H24" s="68" t="s">
        <v>57</v>
      </c>
      <c r="I24" s="66"/>
      <c r="J24" s="58"/>
      <c r="K24" s="41"/>
      <c r="L24" s="64" t="s">
        <v>301</v>
      </c>
      <c r="M24" s="65"/>
      <c r="N24" s="60"/>
      <c r="O24" s="60"/>
      <c r="P24" s="55">
        <v>46810102204</v>
      </c>
      <c r="Q24" s="79">
        <v>4</v>
      </c>
    </row>
    <row r="25" spans="1:17" s="34" customFormat="1" ht="13.8" x14ac:dyDescent="0.25">
      <c r="A25" s="28"/>
      <c r="B25" s="28"/>
      <c r="C25" s="42"/>
      <c r="D25" s="30"/>
      <c r="E25" s="30"/>
      <c r="F25" s="30"/>
      <c r="G25" s="70">
        <f>SUM(G15:G24)</f>
        <v>2853.7080000000001</v>
      </c>
      <c r="H25" s="81" t="s">
        <v>57</v>
      </c>
      <c r="I25" s="32"/>
      <c r="J25" s="33">
        <f>SUM(J15:J24)</f>
        <v>0</v>
      </c>
      <c r="K25" s="28"/>
      <c r="L25" s="29"/>
      <c r="M25" s="29"/>
      <c r="N25" s="29"/>
      <c r="O25" s="29"/>
      <c r="P25" s="29"/>
      <c r="Q25" s="29"/>
    </row>
    <row r="26" spans="1:17" s="4" customFormat="1" x14ac:dyDescent="0.25">
      <c r="A26" s="1"/>
      <c r="B26" s="1"/>
      <c r="C26" s="1"/>
      <c r="D26" s="1"/>
      <c r="E26" s="1"/>
      <c r="F26" s="1"/>
      <c r="G26" s="1"/>
      <c r="H26" s="3"/>
      <c r="I26" s="7"/>
      <c r="J26" s="1"/>
      <c r="K26" s="9"/>
      <c r="L26" s="10"/>
      <c r="M26" s="10"/>
      <c r="N26" s="10"/>
      <c r="O26" s="10"/>
      <c r="P26" s="10"/>
      <c r="Q26" s="10"/>
    </row>
    <row r="27" spans="1:17" s="4" customFormat="1" x14ac:dyDescent="0.25">
      <c r="A27" s="12" t="s">
        <v>19</v>
      </c>
      <c r="B27" s="12"/>
      <c r="C27" s="2"/>
      <c r="D27" s="2"/>
      <c r="E27" s="2"/>
      <c r="F27" s="7"/>
      <c r="G27" s="7"/>
      <c r="H27" s="35"/>
      <c r="I27" s="35"/>
      <c r="K27" s="9"/>
      <c r="L27" s="10"/>
      <c r="M27" s="10"/>
      <c r="N27" s="10"/>
      <c r="O27" s="10"/>
      <c r="P27" s="10"/>
      <c r="Q27" s="10"/>
    </row>
    <row r="28" spans="1:17" s="4" customFormat="1" x14ac:dyDescent="0.25">
      <c r="A28" s="36" t="s">
        <v>20</v>
      </c>
      <c r="B28" s="36"/>
      <c r="C28" s="37"/>
      <c r="D28" s="37"/>
      <c r="E28" s="37"/>
      <c r="F28" s="37"/>
      <c r="G28" s="7"/>
      <c r="H28" s="3"/>
      <c r="I28" s="2"/>
      <c r="K28" s="9"/>
      <c r="L28" s="10"/>
      <c r="M28" s="10"/>
      <c r="N28" s="10"/>
      <c r="O28" s="10"/>
      <c r="P28" s="10"/>
      <c r="Q28" s="10"/>
    </row>
    <row r="29" spans="1:17" s="4" customFormat="1" x14ac:dyDescent="0.25">
      <c r="A29" s="36" t="s">
        <v>21</v>
      </c>
      <c r="B29" s="36"/>
      <c r="C29" s="37"/>
      <c r="D29" s="37"/>
      <c r="E29" s="37"/>
      <c r="F29" s="37"/>
      <c r="G29" s="7"/>
      <c r="H29" s="3"/>
      <c r="I29" s="2"/>
      <c r="K29" s="9"/>
      <c r="L29" s="10"/>
      <c r="M29" s="10"/>
      <c r="N29" s="10"/>
      <c r="O29" s="10"/>
      <c r="P29" s="10"/>
      <c r="Q29" s="10"/>
    </row>
    <row r="30" spans="1:17" s="4" customFormat="1" x14ac:dyDescent="0.25">
      <c r="A30" s="36" t="s">
        <v>22</v>
      </c>
      <c r="B30" s="36"/>
      <c r="C30" s="37"/>
      <c r="D30" s="37"/>
      <c r="E30" s="37"/>
      <c r="F30" s="37"/>
      <c r="G30" s="7"/>
      <c r="H30" s="3"/>
      <c r="I30" s="2"/>
      <c r="K30" s="9"/>
      <c r="L30" s="10"/>
      <c r="M30" s="10"/>
      <c r="N30" s="10"/>
      <c r="O30" s="10"/>
      <c r="P30" s="10"/>
      <c r="Q30" s="10"/>
    </row>
    <row r="31" spans="1:17" s="49" customFormat="1" x14ac:dyDescent="0.25">
      <c r="A31" s="36" t="s">
        <v>35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</row>
    <row r="32" spans="1:17" s="49" customFormat="1" x14ac:dyDescent="0.25">
      <c r="A32" s="36" t="s">
        <v>51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</row>
    <row r="33" spans="1:17" s="4" customFormat="1" x14ac:dyDescent="0.25">
      <c r="A33" s="36" t="s">
        <v>53</v>
      </c>
      <c r="B33" s="7"/>
      <c r="C33" s="7"/>
      <c r="D33" s="7"/>
      <c r="E33" s="7"/>
      <c r="F33" s="7"/>
      <c r="G33" s="7"/>
      <c r="K33" s="8" t="s">
        <v>24</v>
      </c>
      <c r="L33" s="7"/>
      <c r="M33" s="7"/>
      <c r="N33" s="1"/>
      <c r="O33" s="9"/>
      <c r="P33" s="9"/>
      <c r="Q33" s="9"/>
    </row>
    <row r="34" spans="1:17" s="4" customFormat="1" x14ac:dyDescent="0.25">
      <c r="A34" s="36"/>
      <c r="B34" s="7"/>
      <c r="C34" s="7"/>
      <c r="D34" s="7"/>
      <c r="E34" s="7"/>
      <c r="F34" s="7"/>
      <c r="G34" s="7"/>
      <c r="K34" s="8"/>
      <c r="L34" s="7"/>
      <c r="M34" s="7"/>
      <c r="N34" s="1"/>
      <c r="O34" s="9"/>
      <c r="P34" s="9"/>
      <c r="Q34" s="9"/>
    </row>
    <row r="35" spans="1:17" s="4" customFormat="1" x14ac:dyDescent="0.25">
      <c r="A35" s="36"/>
      <c r="B35" s="7"/>
      <c r="C35" s="7"/>
      <c r="D35" s="7"/>
      <c r="E35" s="7"/>
      <c r="F35" s="7"/>
      <c r="G35" s="7"/>
      <c r="K35" s="8"/>
      <c r="L35" s="7"/>
      <c r="M35" s="7"/>
      <c r="N35" s="1"/>
      <c r="O35" s="9"/>
      <c r="P35" s="9"/>
      <c r="Q35" s="9"/>
    </row>
    <row r="36" spans="1:17" s="4" customFormat="1" x14ac:dyDescent="0.25">
      <c r="A36" s="7" t="s">
        <v>25</v>
      </c>
      <c r="B36" s="7"/>
      <c r="C36" s="7"/>
      <c r="D36" s="7"/>
      <c r="E36" s="7"/>
      <c r="F36" s="7"/>
      <c r="G36" s="7"/>
      <c r="K36" s="8" t="s">
        <v>26</v>
      </c>
      <c r="L36" s="38"/>
      <c r="M36" s="38"/>
      <c r="N36" s="39"/>
      <c r="O36" s="9"/>
      <c r="P36" s="9"/>
      <c r="Q36" s="9"/>
    </row>
    <row r="37" spans="1:17" s="4" customFormat="1" x14ac:dyDescent="0.25">
      <c r="A37" s="2"/>
      <c r="B37" s="2"/>
      <c r="C37" s="7" t="s">
        <v>83</v>
      </c>
      <c r="D37" s="7"/>
      <c r="E37" s="7"/>
      <c r="F37" s="7"/>
      <c r="G37" s="7"/>
      <c r="K37" s="40" t="s">
        <v>27</v>
      </c>
      <c r="L37" s="7"/>
      <c r="M37" s="7"/>
      <c r="O37" s="9"/>
      <c r="P37" s="9"/>
      <c r="Q37" s="9"/>
    </row>
    <row r="38" spans="1:17" s="4" customFormat="1" x14ac:dyDescent="0.25">
      <c r="A38" s="1"/>
      <c r="B38" s="1"/>
      <c r="C38" s="1"/>
      <c r="D38" s="1"/>
      <c r="E38" s="1"/>
      <c r="F38" s="1"/>
      <c r="G38" s="7"/>
      <c r="H38" s="3"/>
      <c r="I38" s="7"/>
      <c r="J38" s="1"/>
      <c r="K38" s="9"/>
      <c r="L38" s="10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7"/>
      <c r="H39" s="3"/>
      <c r="I39" s="7"/>
      <c r="J39" s="1"/>
      <c r="K39" s="9"/>
      <c r="L39" s="10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61"/>
      <c r="H40" s="3"/>
      <c r="I40" s="7"/>
      <c r="J40" s="1"/>
      <c r="K40" s="9"/>
      <c r="L40" s="10"/>
      <c r="M40" s="10"/>
      <c r="N40" s="10"/>
      <c r="O40" s="10"/>
      <c r="P40" s="10"/>
      <c r="Q40" s="10"/>
    </row>
    <row r="41" spans="1:17" s="4" customFormat="1" x14ac:dyDescent="0.25">
      <c r="A41" s="1"/>
      <c r="B41" s="1"/>
      <c r="C41" s="1"/>
      <c r="D41" s="1"/>
      <c r="E41" s="1"/>
      <c r="F41" s="1"/>
      <c r="G41" s="7"/>
      <c r="H41" s="3"/>
      <c r="I41" s="7"/>
      <c r="J41" s="1"/>
      <c r="K41" s="9"/>
      <c r="L41" s="10"/>
      <c r="M41" s="10"/>
      <c r="N41" s="10"/>
      <c r="O41" s="10"/>
      <c r="P41" s="10"/>
      <c r="Q41" s="10"/>
    </row>
    <row r="42" spans="1:17" s="4" customFormat="1" x14ac:dyDescent="0.25">
      <c r="A42" s="1"/>
      <c r="B42" s="1"/>
      <c r="C42" s="1"/>
      <c r="D42" s="1"/>
      <c r="E42" s="1"/>
      <c r="F42" s="1"/>
      <c r="G42" s="7"/>
      <c r="H42" s="3"/>
      <c r="I42" s="7"/>
      <c r="J42" s="1"/>
      <c r="K42" s="9"/>
      <c r="L42" s="10"/>
      <c r="M42" s="10"/>
      <c r="N42" s="10"/>
      <c r="O42" s="10"/>
      <c r="P42" s="10"/>
      <c r="Q42" s="10"/>
    </row>
    <row r="43" spans="1:17" s="4" customFormat="1" x14ac:dyDescent="0.25">
      <c r="A43" s="1"/>
      <c r="B43" s="1"/>
      <c r="C43" s="1"/>
      <c r="D43" s="1"/>
      <c r="E43" s="1"/>
      <c r="F43" s="1"/>
      <c r="G43" s="7"/>
      <c r="H43" s="3"/>
      <c r="I43" s="7"/>
      <c r="J43" s="1"/>
      <c r="K43" s="9"/>
      <c r="L43" s="10"/>
      <c r="M43" s="10"/>
      <c r="N43" s="10"/>
      <c r="O43" s="10"/>
      <c r="P43" s="10"/>
      <c r="Q43" s="10"/>
    </row>
    <row r="44" spans="1:17" s="4" customFormat="1" x14ac:dyDescent="0.25">
      <c r="A44" s="1"/>
      <c r="B44" s="1"/>
      <c r="C44" s="1"/>
      <c r="D44" s="1"/>
      <c r="E44" s="1"/>
      <c r="F44" s="1"/>
      <c r="G44" s="7"/>
      <c r="H44" s="3"/>
      <c r="I44" s="61"/>
      <c r="J44" s="1"/>
      <c r="K44" s="9"/>
      <c r="L44" s="10"/>
      <c r="M44" s="10"/>
      <c r="N44" s="10"/>
      <c r="O44" s="10"/>
      <c r="P44" s="10"/>
      <c r="Q44" s="10"/>
    </row>
    <row r="45" spans="1:17" s="4" customFormat="1" x14ac:dyDescent="0.25">
      <c r="A45" s="1"/>
      <c r="B45" s="1"/>
      <c r="C45" s="1"/>
      <c r="D45" s="1"/>
      <c r="E45" s="1"/>
      <c r="F45" s="1"/>
      <c r="G45" s="7"/>
      <c r="H45" s="3"/>
      <c r="I45" s="7"/>
      <c r="J45" s="1"/>
      <c r="K45" s="9"/>
      <c r="L45" s="10"/>
      <c r="M45" s="10"/>
      <c r="N45" s="10"/>
      <c r="O45" s="10"/>
      <c r="P45" s="10"/>
      <c r="Q45" s="10"/>
    </row>
    <row r="46" spans="1:17" s="4" customFormat="1" x14ac:dyDescent="0.25">
      <c r="A46" s="1"/>
      <c r="B46" s="1"/>
      <c r="C46" s="1"/>
      <c r="D46" s="1"/>
      <c r="E46" s="1"/>
      <c r="F46" s="1"/>
      <c r="G46" s="7"/>
      <c r="H46" s="3"/>
      <c r="I46" s="7"/>
      <c r="J46" s="1"/>
      <c r="K46" s="9"/>
      <c r="L46" s="10"/>
      <c r="M46" s="10"/>
      <c r="N46" s="10"/>
      <c r="O46" s="10"/>
      <c r="P46" s="10"/>
      <c r="Q46" s="10"/>
    </row>
    <row r="56" spans="7:17" s="1" customFormat="1" ht="31.5" customHeight="1" x14ac:dyDescent="0.25">
      <c r="G56" s="7"/>
      <c r="H56" s="3"/>
      <c r="I56" s="7"/>
      <c r="K56" s="9"/>
      <c r="L56" s="10"/>
      <c r="M56" s="10"/>
      <c r="N56" s="10"/>
      <c r="O56" s="10"/>
      <c r="P56" s="10"/>
      <c r="Q56" s="10"/>
    </row>
  </sheetData>
  <pageMargins left="0.7" right="0.7" top="0.75" bottom="0.75" header="0.3" footer="0.3"/>
  <pageSetup paperSize="9" scale="2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93"/>
  <sheetViews>
    <sheetView view="pageBreakPreview" topLeftCell="F1" zoomScale="70" zoomScaleNormal="70" zoomScaleSheetLayoutView="70" workbookViewId="0">
      <selection activeCell="O7" sqref="O7"/>
    </sheetView>
  </sheetViews>
  <sheetFormatPr defaultColWidth="9.109375" defaultRowHeight="13.2" x14ac:dyDescent="0.25"/>
  <cols>
    <col min="1" max="1" width="6.88671875" style="1" bestFit="1" customWidth="1"/>
    <col min="2" max="2" width="28" style="1" customWidth="1"/>
    <col min="3" max="3" width="20.33203125" style="1" customWidth="1"/>
    <col min="4" max="4" width="26" style="1" customWidth="1"/>
    <col min="5" max="5" width="37.109375" style="1" customWidth="1"/>
    <col min="6" max="6" width="13.6640625" style="1" customWidth="1"/>
    <col min="7" max="7" width="12.33203125" style="7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48.441406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8.109375" style="10" customWidth="1"/>
    <col min="17" max="17" width="13.5546875" style="10" customWidth="1"/>
    <col min="18" max="18" width="15" style="10" customWidth="1"/>
    <col min="19" max="16384" width="9.109375" style="2"/>
  </cols>
  <sheetData>
    <row r="1" spans="1:18" x14ac:dyDescent="0.25">
      <c r="G1" s="2"/>
      <c r="I1" s="2"/>
      <c r="J1" s="4"/>
      <c r="K1" s="2"/>
      <c r="N1" s="5"/>
      <c r="Q1" s="5"/>
      <c r="R1" s="5" t="s">
        <v>42</v>
      </c>
    </row>
    <row r="2" spans="1:18" x14ac:dyDescent="0.25">
      <c r="A2" s="6" t="s">
        <v>0</v>
      </c>
      <c r="B2" s="6"/>
      <c r="G2" s="2"/>
    </row>
    <row r="3" spans="1:18" x14ac:dyDescent="0.25">
      <c r="G3" s="2"/>
    </row>
    <row r="4" spans="1:18" x14ac:dyDescent="0.25">
      <c r="A4" s="6" t="s">
        <v>1</v>
      </c>
      <c r="B4" s="6"/>
      <c r="G4" s="2"/>
    </row>
    <row r="5" spans="1:18" x14ac:dyDescent="0.25">
      <c r="A5" s="11" t="s">
        <v>2</v>
      </c>
      <c r="B5" s="11"/>
      <c r="G5" s="2"/>
    </row>
    <row r="6" spans="1:18" x14ac:dyDescent="0.25">
      <c r="A6" s="11"/>
      <c r="B6" s="11"/>
      <c r="G6" s="2"/>
    </row>
    <row r="7" spans="1:18" x14ac:dyDescent="0.25">
      <c r="A7" s="12" t="s">
        <v>3</v>
      </c>
      <c r="B7" s="12"/>
      <c r="G7" s="2"/>
    </row>
    <row r="8" spans="1:18" x14ac:dyDescent="0.25">
      <c r="A8" s="11"/>
      <c r="B8" s="11"/>
      <c r="G8" s="2"/>
    </row>
    <row r="9" spans="1:18" s="45" customFormat="1" x14ac:dyDescent="0.25">
      <c r="A9" s="43" t="s">
        <v>65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  <c r="R9" s="48"/>
    </row>
    <row r="10" spans="1:18" x14ac:dyDescent="0.25">
      <c r="A10" s="2" t="s">
        <v>4</v>
      </c>
      <c r="B10" s="2"/>
      <c r="G10" s="2"/>
    </row>
    <row r="11" spans="1:18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8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48</v>
      </c>
      <c r="G13" s="24" t="s">
        <v>9</v>
      </c>
      <c r="H13" s="23" t="s">
        <v>11</v>
      </c>
      <c r="I13" s="23" t="s">
        <v>10</v>
      </c>
      <c r="J13" s="24" t="s">
        <v>50</v>
      </c>
      <c r="K13" s="23" t="s">
        <v>12</v>
      </c>
      <c r="L13" s="23" t="s">
        <v>28</v>
      </c>
      <c r="M13" s="23" t="s">
        <v>49</v>
      </c>
      <c r="N13" s="23" t="s">
        <v>32</v>
      </c>
      <c r="O13" s="23" t="s">
        <v>33</v>
      </c>
      <c r="P13" s="23" t="s">
        <v>80</v>
      </c>
      <c r="Q13" s="23" t="s">
        <v>52</v>
      </c>
      <c r="R13" s="23" t="s">
        <v>55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  <c r="Q14" s="26" t="s">
        <v>47</v>
      </c>
      <c r="R14" s="26" t="s">
        <v>54</v>
      </c>
    </row>
    <row r="15" spans="1:18" s="59" customFormat="1" x14ac:dyDescent="0.25">
      <c r="A15" s="41">
        <v>1</v>
      </c>
      <c r="B15" s="41" t="s">
        <v>64</v>
      </c>
      <c r="C15" s="41" t="s">
        <v>304</v>
      </c>
      <c r="D15" s="72" t="s">
        <v>58</v>
      </c>
      <c r="E15" s="72" t="s">
        <v>61</v>
      </c>
      <c r="F15" s="65"/>
      <c r="G15" s="75">
        <v>18993.871000000003</v>
      </c>
      <c r="H15" s="76" t="s">
        <v>70</v>
      </c>
      <c r="I15" s="66"/>
      <c r="J15" s="58"/>
      <c r="K15" s="41"/>
      <c r="L15" s="82" t="s">
        <v>76</v>
      </c>
      <c r="M15" s="65"/>
      <c r="N15" s="57"/>
      <c r="O15" s="57"/>
      <c r="P15" s="79">
        <v>46220006205</v>
      </c>
      <c r="Q15" s="79">
        <v>5</v>
      </c>
      <c r="R15" s="80">
        <v>18.993870999999999</v>
      </c>
    </row>
    <row r="16" spans="1:18" s="59" customFormat="1" ht="26.4" x14ac:dyDescent="0.25">
      <c r="A16" s="41">
        <v>2</v>
      </c>
      <c r="B16" s="41" t="s">
        <v>64</v>
      </c>
      <c r="C16" s="41" t="s">
        <v>304</v>
      </c>
      <c r="D16" s="72" t="s">
        <v>58</v>
      </c>
      <c r="E16" s="72" t="s">
        <v>61</v>
      </c>
      <c r="F16" s="65"/>
      <c r="G16" s="75">
        <v>562</v>
      </c>
      <c r="H16" s="77" t="s">
        <v>70</v>
      </c>
      <c r="I16" s="66"/>
      <c r="J16" s="58"/>
      <c r="K16" s="41"/>
      <c r="L16" s="82" t="s">
        <v>145</v>
      </c>
      <c r="M16" s="65"/>
      <c r="N16" s="60"/>
      <c r="O16" s="60"/>
      <c r="P16" s="79">
        <v>46220006205</v>
      </c>
      <c r="Q16" s="79">
        <v>5</v>
      </c>
      <c r="R16" s="80">
        <v>0.56200000000000006</v>
      </c>
    </row>
    <row r="17" spans="1:18" s="59" customFormat="1" ht="26.4" x14ac:dyDescent="0.25">
      <c r="A17" s="41">
        <v>3</v>
      </c>
      <c r="B17" s="41" t="s">
        <v>64</v>
      </c>
      <c r="C17" s="41" t="s">
        <v>304</v>
      </c>
      <c r="D17" s="72" t="s">
        <v>58</v>
      </c>
      <c r="E17" s="72" t="s">
        <v>61</v>
      </c>
      <c r="F17" s="65"/>
      <c r="G17" s="75">
        <v>6.1</v>
      </c>
      <c r="H17" s="77" t="s">
        <v>70</v>
      </c>
      <c r="I17" s="66"/>
      <c r="J17" s="58"/>
      <c r="K17" s="41"/>
      <c r="L17" s="82" t="s">
        <v>181</v>
      </c>
      <c r="M17" s="65"/>
      <c r="N17" s="60"/>
      <c r="O17" s="60"/>
      <c r="P17" s="79">
        <v>46220006205</v>
      </c>
      <c r="Q17" s="79">
        <v>5</v>
      </c>
      <c r="R17" s="80">
        <v>6.0999999999999995E-3</v>
      </c>
    </row>
    <row r="18" spans="1:18" s="59" customFormat="1" x14ac:dyDescent="0.25">
      <c r="A18" s="41">
        <v>4</v>
      </c>
      <c r="B18" s="41" t="s">
        <v>64</v>
      </c>
      <c r="C18" s="41" t="s">
        <v>304</v>
      </c>
      <c r="D18" s="72" t="s">
        <v>58</v>
      </c>
      <c r="E18" s="72" t="s">
        <v>61</v>
      </c>
      <c r="F18" s="65"/>
      <c r="G18" s="75">
        <v>2886</v>
      </c>
      <c r="H18" s="77" t="s">
        <v>70</v>
      </c>
      <c r="I18" s="66"/>
      <c r="J18" s="58"/>
      <c r="K18" s="41"/>
      <c r="L18" s="82" t="s">
        <v>72</v>
      </c>
      <c r="M18" s="65"/>
      <c r="N18" s="60"/>
      <c r="O18" s="60"/>
      <c r="P18" s="79">
        <v>46220006205</v>
      </c>
      <c r="Q18" s="79">
        <v>5</v>
      </c>
      <c r="R18" s="80">
        <v>2.8860000000000001</v>
      </c>
    </row>
    <row r="19" spans="1:18" s="59" customFormat="1" x14ac:dyDescent="0.25">
      <c r="A19" s="41">
        <v>5</v>
      </c>
      <c r="B19" s="41" t="s">
        <v>64</v>
      </c>
      <c r="C19" s="41" t="s">
        <v>304</v>
      </c>
      <c r="D19" s="72" t="s">
        <v>58</v>
      </c>
      <c r="E19" s="72" t="s">
        <v>63</v>
      </c>
      <c r="F19" s="65"/>
      <c r="G19" s="75">
        <v>101</v>
      </c>
      <c r="H19" s="77" t="s">
        <v>70</v>
      </c>
      <c r="I19" s="66"/>
      <c r="J19" s="58"/>
      <c r="K19" s="41"/>
      <c r="L19" s="82" t="s">
        <v>76</v>
      </c>
      <c r="M19" s="65"/>
      <c r="N19" s="60"/>
      <c r="O19" s="60"/>
      <c r="P19" s="79">
        <v>46211099203</v>
      </c>
      <c r="Q19" s="79">
        <v>3</v>
      </c>
      <c r="R19" s="80">
        <v>0.10100000000000002</v>
      </c>
    </row>
    <row r="20" spans="1:18" s="59" customFormat="1" x14ac:dyDescent="0.25">
      <c r="A20" s="41">
        <v>6</v>
      </c>
      <c r="B20" s="41" t="s">
        <v>64</v>
      </c>
      <c r="C20" s="41" t="s">
        <v>304</v>
      </c>
      <c r="D20" s="72" t="s">
        <v>58</v>
      </c>
      <c r="E20" s="72" t="s">
        <v>63</v>
      </c>
      <c r="F20" s="65"/>
      <c r="G20" s="75">
        <v>41</v>
      </c>
      <c r="H20" s="77" t="s">
        <v>70</v>
      </c>
      <c r="I20" s="66"/>
      <c r="J20" s="58"/>
      <c r="K20" s="41"/>
      <c r="L20" s="82" t="s">
        <v>158</v>
      </c>
      <c r="M20" s="65"/>
      <c r="N20" s="60"/>
      <c r="O20" s="60"/>
      <c r="P20" s="79">
        <v>46211099203</v>
      </c>
      <c r="Q20" s="79">
        <v>3</v>
      </c>
      <c r="R20" s="73">
        <v>4.1000000000000002E-2</v>
      </c>
    </row>
    <row r="21" spans="1:18" s="59" customFormat="1" ht="26.4" x14ac:dyDescent="0.25">
      <c r="A21" s="41">
        <v>7</v>
      </c>
      <c r="B21" s="41" t="s">
        <v>64</v>
      </c>
      <c r="C21" s="41" t="s">
        <v>304</v>
      </c>
      <c r="D21" s="72" t="s">
        <v>58</v>
      </c>
      <c r="E21" s="72" t="s">
        <v>63</v>
      </c>
      <c r="F21" s="65"/>
      <c r="G21" s="75">
        <v>59.07</v>
      </c>
      <c r="H21" s="77" t="s">
        <v>70</v>
      </c>
      <c r="I21" s="66"/>
      <c r="J21" s="58"/>
      <c r="K21" s="41"/>
      <c r="L21" s="82" t="s">
        <v>164</v>
      </c>
      <c r="M21" s="65"/>
      <c r="N21" s="60"/>
      <c r="O21" s="60"/>
      <c r="P21" s="79">
        <v>46211099203</v>
      </c>
      <c r="Q21" s="79">
        <v>3</v>
      </c>
      <c r="R21" s="73">
        <v>5.9069999999999998E-2</v>
      </c>
    </row>
    <row r="22" spans="1:18" s="59" customFormat="1" x14ac:dyDescent="0.25">
      <c r="A22" s="41">
        <v>8</v>
      </c>
      <c r="B22" s="41" t="s">
        <v>64</v>
      </c>
      <c r="C22" s="41" t="s">
        <v>304</v>
      </c>
      <c r="D22" s="72" t="s">
        <v>56</v>
      </c>
      <c r="E22" s="72" t="s">
        <v>66</v>
      </c>
      <c r="F22" s="65"/>
      <c r="G22" s="73">
        <v>9.6000000000000002E-2</v>
      </c>
      <c r="H22" s="68" t="s">
        <v>57</v>
      </c>
      <c r="I22" s="66"/>
      <c r="J22" s="58"/>
      <c r="K22" s="41"/>
      <c r="L22" s="82" t="s">
        <v>178</v>
      </c>
      <c r="M22" s="65"/>
      <c r="N22" s="60"/>
      <c r="O22" s="60"/>
      <c r="P22" s="55">
        <v>46810102204</v>
      </c>
      <c r="Q22" s="79">
        <v>4</v>
      </c>
      <c r="R22" s="73">
        <v>9.6000000000000002E-2</v>
      </c>
    </row>
    <row r="23" spans="1:18" s="59" customFormat="1" x14ac:dyDescent="0.25">
      <c r="A23" s="41">
        <v>9</v>
      </c>
      <c r="B23" s="41" t="s">
        <v>64</v>
      </c>
      <c r="C23" s="41" t="s">
        <v>304</v>
      </c>
      <c r="D23" s="72" t="s">
        <v>56</v>
      </c>
      <c r="E23" s="72" t="s">
        <v>66</v>
      </c>
      <c r="F23" s="65"/>
      <c r="G23" s="73">
        <v>1.4E-2</v>
      </c>
      <c r="H23" s="68" t="s">
        <v>57</v>
      </c>
      <c r="I23" s="66"/>
      <c r="J23" s="58"/>
      <c r="K23" s="41"/>
      <c r="L23" s="82" t="s">
        <v>95</v>
      </c>
      <c r="M23" s="65"/>
      <c r="N23" s="60"/>
      <c r="O23" s="60"/>
      <c r="P23" s="55">
        <v>46810102204</v>
      </c>
      <c r="Q23" s="79">
        <v>4</v>
      </c>
      <c r="R23" s="73">
        <v>1.4E-2</v>
      </c>
    </row>
    <row r="24" spans="1:18" s="59" customFormat="1" x14ac:dyDescent="0.25">
      <c r="A24" s="41">
        <v>10</v>
      </c>
      <c r="B24" s="41" t="s">
        <v>64</v>
      </c>
      <c r="C24" s="41" t="s">
        <v>304</v>
      </c>
      <c r="D24" s="72" t="s">
        <v>56</v>
      </c>
      <c r="E24" s="72" t="s">
        <v>66</v>
      </c>
      <c r="F24" s="65"/>
      <c r="G24" s="73">
        <v>10.154</v>
      </c>
      <c r="H24" s="68" t="s">
        <v>57</v>
      </c>
      <c r="I24" s="66"/>
      <c r="J24" s="58"/>
      <c r="K24" s="41"/>
      <c r="L24" s="82" t="s">
        <v>106</v>
      </c>
      <c r="M24" s="65"/>
      <c r="N24" s="60"/>
      <c r="O24" s="60"/>
      <c r="P24" s="55">
        <v>46810102204</v>
      </c>
      <c r="Q24" s="79">
        <v>4</v>
      </c>
      <c r="R24" s="73">
        <v>10.154</v>
      </c>
    </row>
    <row r="25" spans="1:18" s="59" customFormat="1" ht="26.4" x14ac:dyDescent="0.25">
      <c r="A25" s="41">
        <v>11</v>
      </c>
      <c r="B25" s="41" t="s">
        <v>64</v>
      </c>
      <c r="C25" s="41" t="s">
        <v>304</v>
      </c>
      <c r="D25" s="72" t="s">
        <v>56</v>
      </c>
      <c r="E25" s="72" t="s">
        <v>66</v>
      </c>
      <c r="F25" s="65"/>
      <c r="G25" s="73">
        <v>5.0000000000000001E-3</v>
      </c>
      <c r="H25" s="68" t="s">
        <v>57</v>
      </c>
      <c r="I25" s="66"/>
      <c r="J25" s="58"/>
      <c r="K25" s="41"/>
      <c r="L25" s="82" t="s">
        <v>107</v>
      </c>
      <c r="M25" s="65"/>
      <c r="N25" s="60"/>
      <c r="O25" s="60"/>
      <c r="P25" s="55">
        <v>46810102204</v>
      </c>
      <c r="Q25" s="79">
        <v>4</v>
      </c>
      <c r="R25" s="73">
        <v>5.0000000000000001E-3</v>
      </c>
    </row>
    <row r="26" spans="1:18" s="59" customFormat="1" x14ac:dyDescent="0.25">
      <c r="A26" s="41">
        <v>12</v>
      </c>
      <c r="B26" s="41" t="s">
        <v>64</v>
      </c>
      <c r="C26" s="41" t="s">
        <v>304</v>
      </c>
      <c r="D26" s="72" t="s">
        <v>56</v>
      </c>
      <c r="E26" s="72" t="s">
        <v>66</v>
      </c>
      <c r="F26" s="65"/>
      <c r="G26" s="73">
        <v>0.02</v>
      </c>
      <c r="H26" s="68" t="s">
        <v>57</v>
      </c>
      <c r="I26" s="66"/>
      <c r="J26" s="58"/>
      <c r="K26" s="41"/>
      <c r="L26" s="82" t="s">
        <v>108</v>
      </c>
      <c r="M26" s="65"/>
      <c r="N26" s="60"/>
      <c r="O26" s="60"/>
      <c r="P26" s="55">
        <v>46810102204</v>
      </c>
      <c r="Q26" s="79">
        <v>4</v>
      </c>
      <c r="R26" s="73">
        <v>0.02</v>
      </c>
    </row>
    <row r="27" spans="1:18" s="59" customFormat="1" x14ac:dyDescent="0.25">
      <c r="A27" s="41">
        <v>13</v>
      </c>
      <c r="B27" s="41" t="s">
        <v>64</v>
      </c>
      <c r="C27" s="41" t="s">
        <v>304</v>
      </c>
      <c r="D27" s="72" t="s">
        <v>56</v>
      </c>
      <c r="E27" s="72" t="s">
        <v>66</v>
      </c>
      <c r="F27" s="65"/>
      <c r="G27" s="73">
        <v>4.2000000000000003E-2</v>
      </c>
      <c r="H27" s="68" t="s">
        <v>57</v>
      </c>
      <c r="I27" s="66"/>
      <c r="J27" s="58"/>
      <c r="K27" s="41"/>
      <c r="L27" s="82" t="s">
        <v>112</v>
      </c>
      <c r="M27" s="65"/>
      <c r="N27" s="60"/>
      <c r="O27" s="60"/>
      <c r="P27" s="55">
        <v>46810102204</v>
      </c>
      <c r="Q27" s="79">
        <v>4</v>
      </c>
      <c r="R27" s="73">
        <v>4.2000000000000003E-2</v>
      </c>
    </row>
    <row r="28" spans="1:18" s="59" customFormat="1" ht="26.4" x14ac:dyDescent="0.25">
      <c r="A28" s="41">
        <v>14</v>
      </c>
      <c r="B28" s="41" t="s">
        <v>64</v>
      </c>
      <c r="C28" s="41" t="s">
        <v>304</v>
      </c>
      <c r="D28" s="72" t="s">
        <v>56</v>
      </c>
      <c r="E28" s="72" t="s">
        <v>66</v>
      </c>
      <c r="F28" s="65"/>
      <c r="G28" s="73">
        <v>0.255</v>
      </c>
      <c r="H28" s="68" t="s">
        <v>57</v>
      </c>
      <c r="I28" s="66"/>
      <c r="J28" s="58"/>
      <c r="K28" s="41"/>
      <c r="L28" s="82" t="s">
        <v>115</v>
      </c>
      <c r="M28" s="65"/>
      <c r="N28" s="60"/>
      <c r="O28" s="60"/>
      <c r="P28" s="55">
        <v>46810102204</v>
      </c>
      <c r="Q28" s="79">
        <v>4</v>
      </c>
      <c r="R28" s="73">
        <v>0.255</v>
      </c>
    </row>
    <row r="29" spans="1:18" s="59" customFormat="1" x14ac:dyDescent="0.25">
      <c r="A29" s="41">
        <v>15</v>
      </c>
      <c r="B29" s="41" t="s">
        <v>64</v>
      </c>
      <c r="C29" s="41" t="s">
        <v>304</v>
      </c>
      <c r="D29" s="72" t="s">
        <v>56</v>
      </c>
      <c r="E29" s="72" t="s">
        <v>66</v>
      </c>
      <c r="F29" s="65"/>
      <c r="G29" s="73">
        <v>67.358999999999995</v>
      </c>
      <c r="H29" s="68" t="s">
        <v>57</v>
      </c>
      <c r="I29" s="66"/>
      <c r="J29" s="58"/>
      <c r="K29" s="41"/>
      <c r="L29" s="82" t="s">
        <v>117</v>
      </c>
      <c r="M29" s="65"/>
      <c r="N29" s="60"/>
      <c r="O29" s="60"/>
      <c r="P29" s="55">
        <v>46810102204</v>
      </c>
      <c r="Q29" s="79">
        <v>4</v>
      </c>
      <c r="R29" s="73">
        <v>67.358999999999995</v>
      </c>
    </row>
    <row r="30" spans="1:18" s="59" customFormat="1" ht="26.4" x14ac:dyDescent="0.25">
      <c r="A30" s="41">
        <v>16</v>
      </c>
      <c r="B30" s="41" t="s">
        <v>64</v>
      </c>
      <c r="C30" s="41" t="s">
        <v>304</v>
      </c>
      <c r="D30" s="72" t="s">
        <v>56</v>
      </c>
      <c r="E30" s="72" t="s">
        <v>66</v>
      </c>
      <c r="F30" s="65"/>
      <c r="G30" s="73">
        <v>2.669</v>
      </c>
      <c r="H30" s="68" t="s">
        <v>57</v>
      </c>
      <c r="I30" s="66"/>
      <c r="J30" s="58"/>
      <c r="K30" s="41"/>
      <c r="L30" s="82" t="s">
        <v>120</v>
      </c>
      <c r="M30" s="65"/>
      <c r="N30" s="60"/>
      <c r="O30" s="60"/>
      <c r="P30" s="55">
        <v>46810102204</v>
      </c>
      <c r="Q30" s="79">
        <v>4</v>
      </c>
      <c r="R30" s="73">
        <v>2.669</v>
      </c>
    </row>
    <row r="31" spans="1:18" s="59" customFormat="1" x14ac:dyDescent="0.25">
      <c r="A31" s="41">
        <v>17</v>
      </c>
      <c r="B31" s="41" t="s">
        <v>64</v>
      </c>
      <c r="C31" s="41" t="s">
        <v>304</v>
      </c>
      <c r="D31" s="72" t="s">
        <v>56</v>
      </c>
      <c r="E31" s="72" t="s">
        <v>66</v>
      </c>
      <c r="F31" s="65"/>
      <c r="G31" s="73">
        <v>826.37099999999953</v>
      </c>
      <c r="H31" s="68" t="s">
        <v>57</v>
      </c>
      <c r="I31" s="66"/>
      <c r="J31" s="58"/>
      <c r="K31" s="41"/>
      <c r="L31" s="82" t="s">
        <v>76</v>
      </c>
      <c r="M31" s="65"/>
      <c r="N31" s="60"/>
      <c r="O31" s="60"/>
      <c r="P31" s="55">
        <v>46810102204</v>
      </c>
      <c r="Q31" s="79">
        <v>4</v>
      </c>
      <c r="R31" s="73">
        <v>826.37099999999953</v>
      </c>
    </row>
    <row r="32" spans="1:18" s="59" customFormat="1" x14ac:dyDescent="0.25">
      <c r="A32" s="41">
        <v>18</v>
      </c>
      <c r="B32" s="41" t="s">
        <v>64</v>
      </c>
      <c r="C32" s="41" t="s">
        <v>304</v>
      </c>
      <c r="D32" s="72" t="s">
        <v>56</v>
      </c>
      <c r="E32" s="72" t="s">
        <v>66</v>
      </c>
      <c r="F32" s="65"/>
      <c r="G32" s="73">
        <v>0.63200000000000001</v>
      </c>
      <c r="H32" s="68" t="s">
        <v>57</v>
      </c>
      <c r="I32" s="66"/>
      <c r="J32" s="58"/>
      <c r="K32" s="41"/>
      <c r="L32" s="82" t="s">
        <v>78</v>
      </c>
      <c r="M32" s="65"/>
      <c r="N32" s="60"/>
      <c r="O32" s="60"/>
      <c r="P32" s="55">
        <v>46810102204</v>
      </c>
      <c r="Q32" s="79">
        <v>4</v>
      </c>
      <c r="R32" s="73">
        <v>0.63200000000000001</v>
      </c>
    </row>
    <row r="33" spans="1:18" s="59" customFormat="1" ht="26.4" x14ac:dyDescent="0.25">
      <c r="A33" s="41">
        <v>19</v>
      </c>
      <c r="B33" s="41" t="s">
        <v>64</v>
      </c>
      <c r="C33" s="41" t="s">
        <v>304</v>
      </c>
      <c r="D33" s="72" t="s">
        <v>56</v>
      </c>
      <c r="E33" s="72" t="s">
        <v>66</v>
      </c>
      <c r="F33" s="65"/>
      <c r="G33" s="73">
        <v>1.2629999999999999</v>
      </c>
      <c r="H33" s="68" t="s">
        <v>57</v>
      </c>
      <c r="I33" s="66"/>
      <c r="J33" s="58"/>
      <c r="K33" s="41"/>
      <c r="L33" s="82" t="s">
        <v>122</v>
      </c>
      <c r="M33" s="65"/>
      <c r="N33" s="60"/>
      <c r="O33" s="60"/>
      <c r="P33" s="55">
        <v>46810102204</v>
      </c>
      <c r="Q33" s="79">
        <v>4</v>
      </c>
      <c r="R33" s="73">
        <v>1.2629999999999999</v>
      </c>
    </row>
    <row r="34" spans="1:18" s="59" customFormat="1" x14ac:dyDescent="0.25">
      <c r="A34" s="41">
        <v>20</v>
      </c>
      <c r="B34" s="41" t="s">
        <v>64</v>
      </c>
      <c r="C34" s="41" t="s">
        <v>304</v>
      </c>
      <c r="D34" s="72" t="s">
        <v>56</v>
      </c>
      <c r="E34" s="72" t="s">
        <v>66</v>
      </c>
      <c r="F34" s="65"/>
      <c r="G34" s="73">
        <v>0.82500000000000007</v>
      </c>
      <c r="H34" s="68" t="s">
        <v>57</v>
      </c>
      <c r="I34" s="66"/>
      <c r="J34" s="58"/>
      <c r="K34" s="41"/>
      <c r="L34" s="82" t="s">
        <v>125</v>
      </c>
      <c r="M34" s="65"/>
      <c r="N34" s="60"/>
      <c r="O34" s="60"/>
      <c r="P34" s="55">
        <v>46810102204</v>
      </c>
      <c r="Q34" s="79">
        <v>4</v>
      </c>
      <c r="R34" s="73">
        <v>0.82500000000000007</v>
      </c>
    </row>
    <row r="35" spans="1:18" s="59" customFormat="1" x14ac:dyDescent="0.25">
      <c r="A35" s="41">
        <v>21</v>
      </c>
      <c r="B35" s="41" t="s">
        <v>64</v>
      </c>
      <c r="C35" s="41" t="s">
        <v>304</v>
      </c>
      <c r="D35" s="72" t="s">
        <v>56</v>
      </c>
      <c r="E35" s="72" t="s">
        <v>66</v>
      </c>
      <c r="F35" s="65"/>
      <c r="G35" s="73">
        <v>13.473000000000001</v>
      </c>
      <c r="H35" s="68" t="s">
        <v>57</v>
      </c>
      <c r="I35" s="66"/>
      <c r="J35" s="58"/>
      <c r="K35" s="41"/>
      <c r="L35" s="82" t="s">
        <v>128</v>
      </c>
      <c r="M35" s="65"/>
      <c r="N35" s="60"/>
      <c r="O35" s="60"/>
      <c r="P35" s="55">
        <v>46810102204</v>
      </c>
      <c r="Q35" s="79">
        <v>4</v>
      </c>
      <c r="R35" s="73">
        <v>13.473000000000001</v>
      </c>
    </row>
    <row r="36" spans="1:18" s="59" customFormat="1" x14ac:dyDescent="0.25">
      <c r="A36" s="41">
        <v>22</v>
      </c>
      <c r="B36" s="41" t="s">
        <v>64</v>
      </c>
      <c r="C36" s="41" t="s">
        <v>304</v>
      </c>
      <c r="D36" s="72" t="s">
        <v>56</v>
      </c>
      <c r="E36" s="72" t="s">
        <v>66</v>
      </c>
      <c r="F36" s="65"/>
      <c r="G36" s="73">
        <v>1.2E-2</v>
      </c>
      <c r="H36" s="68" t="s">
        <v>57</v>
      </c>
      <c r="I36" s="66"/>
      <c r="J36" s="58"/>
      <c r="K36" s="41"/>
      <c r="L36" s="82" t="s">
        <v>131</v>
      </c>
      <c r="M36" s="65"/>
      <c r="N36" s="60"/>
      <c r="O36" s="60"/>
      <c r="P36" s="55">
        <v>46810102204</v>
      </c>
      <c r="Q36" s="79">
        <v>4</v>
      </c>
      <c r="R36" s="73">
        <v>1.2E-2</v>
      </c>
    </row>
    <row r="37" spans="1:18" s="59" customFormat="1" ht="26.4" x14ac:dyDescent="0.25">
      <c r="A37" s="41">
        <v>23</v>
      </c>
      <c r="B37" s="41" t="s">
        <v>64</v>
      </c>
      <c r="C37" s="41" t="s">
        <v>304</v>
      </c>
      <c r="D37" s="72" t="s">
        <v>56</v>
      </c>
      <c r="E37" s="72" t="s">
        <v>66</v>
      </c>
      <c r="F37" s="65"/>
      <c r="G37" s="73">
        <v>1957.6659999999993</v>
      </c>
      <c r="H37" s="68" t="s">
        <v>57</v>
      </c>
      <c r="I37" s="66"/>
      <c r="J37" s="58"/>
      <c r="K37" s="41"/>
      <c r="L37" s="82" t="s">
        <v>182</v>
      </c>
      <c r="M37" s="65"/>
      <c r="N37" s="60"/>
      <c r="O37" s="60"/>
      <c r="P37" s="55">
        <v>46810102204</v>
      </c>
      <c r="Q37" s="79">
        <v>4</v>
      </c>
      <c r="R37" s="73">
        <v>1957.6659999999993</v>
      </c>
    </row>
    <row r="38" spans="1:18" s="59" customFormat="1" x14ac:dyDescent="0.25">
      <c r="A38" s="41">
        <v>24</v>
      </c>
      <c r="B38" s="41" t="s">
        <v>64</v>
      </c>
      <c r="C38" s="41" t="s">
        <v>304</v>
      </c>
      <c r="D38" s="72" t="s">
        <v>56</v>
      </c>
      <c r="E38" s="72" t="s">
        <v>66</v>
      </c>
      <c r="F38" s="65"/>
      <c r="G38" s="73">
        <v>1.2E-2</v>
      </c>
      <c r="H38" s="68" t="s">
        <v>57</v>
      </c>
      <c r="I38" s="66"/>
      <c r="J38" s="58"/>
      <c r="K38" s="41"/>
      <c r="L38" s="82" t="s">
        <v>179</v>
      </c>
      <c r="M38" s="65"/>
      <c r="N38" s="60"/>
      <c r="O38" s="60"/>
      <c r="P38" s="55">
        <v>46810102204</v>
      </c>
      <c r="Q38" s="79">
        <v>4</v>
      </c>
      <c r="R38" s="73">
        <v>1.2E-2</v>
      </c>
    </row>
    <row r="39" spans="1:18" s="59" customFormat="1" ht="26.4" x14ac:dyDescent="0.25">
      <c r="A39" s="41">
        <v>25</v>
      </c>
      <c r="B39" s="41" t="s">
        <v>64</v>
      </c>
      <c r="C39" s="41" t="s">
        <v>304</v>
      </c>
      <c r="D39" s="72" t="s">
        <v>56</v>
      </c>
      <c r="E39" s="72" t="s">
        <v>66</v>
      </c>
      <c r="F39" s="65"/>
      <c r="G39" s="73">
        <v>0.60199999999999998</v>
      </c>
      <c r="H39" s="68" t="s">
        <v>57</v>
      </c>
      <c r="I39" s="66"/>
      <c r="J39" s="58"/>
      <c r="K39" s="41"/>
      <c r="L39" s="82" t="s">
        <v>135</v>
      </c>
      <c r="M39" s="65"/>
      <c r="N39" s="60"/>
      <c r="O39" s="60"/>
      <c r="P39" s="55">
        <v>46810102204</v>
      </c>
      <c r="Q39" s="79">
        <v>4</v>
      </c>
      <c r="R39" s="73">
        <v>0.60199999999999998</v>
      </c>
    </row>
    <row r="40" spans="1:18" s="59" customFormat="1" x14ac:dyDescent="0.25">
      <c r="A40" s="41">
        <v>26</v>
      </c>
      <c r="B40" s="41" t="s">
        <v>64</v>
      </c>
      <c r="C40" s="41" t="s">
        <v>304</v>
      </c>
      <c r="D40" s="72" t="s">
        <v>56</v>
      </c>
      <c r="E40" s="72" t="s">
        <v>66</v>
      </c>
      <c r="F40" s="65"/>
      <c r="G40" s="73">
        <v>5.9249999999999998</v>
      </c>
      <c r="H40" s="68" t="s">
        <v>57</v>
      </c>
      <c r="I40" s="66"/>
      <c r="J40" s="58"/>
      <c r="K40" s="41"/>
      <c r="L40" s="82" t="s">
        <v>180</v>
      </c>
      <c r="M40" s="65"/>
      <c r="N40" s="60"/>
      <c r="O40" s="60"/>
      <c r="P40" s="55">
        <v>46810102204</v>
      </c>
      <c r="Q40" s="79">
        <v>4</v>
      </c>
      <c r="R40" s="73">
        <v>5.9249999999999998</v>
      </c>
    </row>
    <row r="41" spans="1:18" s="59" customFormat="1" x14ac:dyDescent="0.25">
      <c r="A41" s="41">
        <v>27</v>
      </c>
      <c r="B41" s="41" t="s">
        <v>64</v>
      </c>
      <c r="C41" s="41" t="s">
        <v>304</v>
      </c>
      <c r="D41" s="72" t="s">
        <v>56</v>
      </c>
      <c r="E41" s="72" t="s">
        <v>66</v>
      </c>
      <c r="F41" s="65"/>
      <c r="G41" s="73">
        <v>0.33199999999999996</v>
      </c>
      <c r="H41" s="68" t="s">
        <v>57</v>
      </c>
      <c r="I41" s="66"/>
      <c r="J41" s="58"/>
      <c r="K41" s="41"/>
      <c r="L41" s="82" t="s">
        <v>139</v>
      </c>
      <c r="M41" s="65"/>
      <c r="N41" s="60"/>
      <c r="O41" s="60"/>
      <c r="P41" s="55">
        <v>46810102204</v>
      </c>
      <c r="Q41" s="79">
        <v>4</v>
      </c>
      <c r="R41" s="73">
        <v>0.33199999999999996</v>
      </c>
    </row>
    <row r="42" spans="1:18" s="59" customFormat="1" x14ac:dyDescent="0.25">
      <c r="A42" s="41">
        <v>28</v>
      </c>
      <c r="B42" s="41" t="s">
        <v>64</v>
      </c>
      <c r="C42" s="41" t="s">
        <v>304</v>
      </c>
      <c r="D42" s="72" t="s">
        <v>56</v>
      </c>
      <c r="E42" s="72" t="s">
        <v>66</v>
      </c>
      <c r="F42" s="65"/>
      <c r="G42" s="73">
        <v>49.3</v>
      </c>
      <c r="H42" s="68" t="s">
        <v>57</v>
      </c>
      <c r="I42" s="66"/>
      <c r="J42" s="58"/>
      <c r="K42" s="41"/>
      <c r="L42" s="82" t="s">
        <v>141</v>
      </c>
      <c r="M42" s="65"/>
      <c r="N42" s="60"/>
      <c r="O42" s="60"/>
      <c r="P42" s="55">
        <v>46810102204</v>
      </c>
      <c r="Q42" s="79">
        <v>4</v>
      </c>
      <c r="R42" s="73">
        <v>49.3</v>
      </c>
    </row>
    <row r="43" spans="1:18" s="59" customFormat="1" x14ac:dyDescent="0.25">
      <c r="A43" s="41">
        <v>29</v>
      </c>
      <c r="B43" s="41" t="s">
        <v>64</v>
      </c>
      <c r="C43" s="41" t="s">
        <v>304</v>
      </c>
      <c r="D43" s="72" t="s">
        <v>56</v>
      </c>
      <c r="E43" s="72" t="s">
        <v>66</v>
      </c>
      <c r="F43" s="65"/>
      <c r="G43" s="73">
        <v>6.5000000000000002E-2</v>
      </c>
      <c r="H43" s="68" t="s">
        <v>57</v>
      </c>
      <c r="I43" s="66"/>
      <c r="J43" s="58"/>
      <c r="K43" s="41"/>
      <c r="L43" s="82" t="s">
        <v>142</v>
      </c>
      <c r="M43" s="65"/>
      <c r="N43" s="60"/>
      <c r="O43" s="60"/>
      <c r="P43" s="55">
        <v>46810102204</v>
      </c>
      <c r="Q43" s="79">
        <v>4</v>
      </c>
      <c r="R43" s="73">
        <v>6.5000000000000002E-2</v>
      </c>
    </row>
    <row r="44" spans="1:18" s="59" customFormat="1" ht="26.4" x14ac:dyDescent="0.25">
      <c r="A44" s="41">
        <v>30</v>
      </c>
      <c r="B44" s="41" t="s">
        <v>64</v>
      </c>
      <c r="C44" s="41" t="s">
        <v>304</v>
      </c>
      <c r="D44" s="72" t="s">
        <v>56</v>
      </c>
      <c r="E44" s="72" t="s">
        <v>66</v>
      </c>
      <c r="F44" s="65"/>
      <c r="G44" s="73">
        <v>0.46800000000000003</v>
      </c>
      <c r="H44" s="68" t="s">
        <v>57</v>
      </c>
      <c r="I44" s="66"/>
      <c r="J44" s="58"/>
      <c r="K44" s="41"/>
      <c r="L44" s="82" t="s">
        <v>144</v>
      </c>
      <c r="M44" s="65"/>
      <c r="N44" s="60"/>
      <c r="O44" s="60"/>
      <c r="P44" s="55">
        <v>46810102204</v>
      </c>
      <c r="Q44" s="79">
        <v>4</v>
      </c>
      <c r="R44" s="73">
        <v>0.46800000000000003</v>
      </c>
    </row>
    <row r="45" spans="1:18" s="59" customFormat="1" ht="26.4" x14ac:dyDescent="0.25">
      <c r="A45" s="41">
        <v>31</v>
      </c>
      <c r="B45" s="41" t="s">
        <v>64</v>
      </c>
      <c r="C45" s="41" t="s">
        <v>304</v>
      </c>
      <c r="D45" s="72" t="s">
        <v>56</v>
      </c>
      <c r="E45" s="72" t="s">
        <v>66</v>
      </c>
      <c r="F45" s="65"/>
      <c r="G45" s="73">
        <v>0.2</v>
      </c>
      <c r="H45" s="68" t="s">
        <v>57</v>
      </c>
      <c r="I45" s="66"/>
      <c r="J45" s="58"/>
      <c r="K45" s="41"/>
      <c r="L45" s="82" t="s">
        <v>145</v>
      </c>
      <c r="M45" s="65"/>
      <c r="N45" s="60"/>
      <c r="O45" s="60"/>
      <c r="P45" s="55">
        <v>46810102204</v>
      </c>
      <c r="Q45" s="79">
        <v>4</v>
      </c>
      <c r="R45" s="73">
        <v>0.2</v>
      </c>
    </row>
    <row r="46" spans="1:18" s="59" customFormat="1" x14ac:dyDescent="0.25">
      <c r="A46" s="41">
        <v>32</v>
      </c>
      <c r="B46" s="41" t="s">
        <v>64</v>
      </c>
      <c r="C46" s="41" t="s">
        <v>304</v>
      </c>
      <c r="D46" s="72" t="s">
        <v>56</v>
      </c>
      <c r="E46" s="72" t="s">
        <v>66</v>
      </c>
      <c r="F46" s="65"/>
      <c r="G46" s="73">
        <v>1.7999999999999999E-2</v>
      </c>
      <c r="H46" s="68" t="s">
        <v>57</v>
      </c>
      <c r="I46" s="66"/>
      <c r="J46" s="58"/>
      <c r="K46" s="41"/>
      <c r="L46" s="82" t="s">
        <v>147</v>
      </c>
      <c r="M46" s="65"/>
      <c r="N46" s="60"/>
      <c r="O46" s="60"/>
      <c r="P46" s="55">
        <v>46810102204</v>
      </c>
      <c r="Q46" s="79">
        <v>4</v>
      </c>
      <c r="R46" s="73">
        <v>1.7999999999999999E-2</v>
      </c>
    </row>
    <row r="47" spans="1:18" s="59" customFormat="1" x14ac:dyDescent="0.25">
      <c r="A47" s="41">
        <v>33</v>
      </c>
      <c r="B47" s="41" t="s">
        <v>64</v>
      </c>
      <c r="C47" s="41" t="s">
        <v>304</v>
      </c>
      <c r="D47" s="72" t="s">
        <v>56</v>
      </c>
      <c r="E47" s="72" t="s">
        <v>66</v>
      </c>
      <c r="F47" s="65"/>
      <c r="G47" s="73">
        <v>0.25900000000000001</v>
      </c>
      <c r="H47" s="68" t="s">
        <v>57</v>
      </c>
      <c r="I47" s="66"/>
      <c r="J47" s="58"/>
      <c r="K47" s="41"/>
      <c r="L47" s="82" t="s">
        <v>71</v>
      </c>
      <c r="M47" s="65"/>
      <c r="N47" s="60"/>
      <c r="O47" s="60"/>
      <c r="P47" s="55">
        <v>46810102204</v>
      </c>
      <c r="Q47" s="79">
        <v>4</v>
      </c>
      <c r="R47" s="73">
        <v>0.25900000000000001</v>
      </c>
    </row>
    <row r="48" spans="1:18" s="59" customFormat="1" x14ac:dyDescent="0.25">
      <c r="A48" s="41">
        <v>34</v>
      </c>
      <c r="B48" s="41" t="s">
        <v>64</v>
      </c>
      <c r="C48" s="41" t="s">
        <v>304</v>
      </c>
      <c r="D48" s="72" t="s">
        <v>56</v>
      </c>
      <c r="E48" s="72" t="s">
        <v>66</v>
      </c>
      <c r="F48" s="65"/>
      <c r="G48" s="73">
        <v>1.9E-2</v>
      </c>
      <c r="H48" s="68" t="s">
        <v>57</v>
      </c>
      <c r="I48" s="66"/>
      <c r="J48" s="58"/>
      <c r="K48" s="41"/>
      <c r="L48" s="82" t="s">
        <v>149</v>
      </c>
      <c r="M48" s="65"/>
      <c r="N48" s="60"/>
      <c r="O48" s="60"/>
      <c r="P48" s="55">
        <v>46810102204</v>
      </c>
      <c r="Q48" s="79">
        <v>4</v>
      </c>
      <c r="R48" s="73">
        <v>1.9E-2</v>
      </c>
    </row>
    <row r="49" spans="1:18" s="59" customFormat="1" ht="26.4" x14ac:dyDescent="0.25">
      <c r="A49" s="41">
        <v>35</v>
      </c>
      <c r="B49" s="41" t="s">
        <v>64</v>
      </c>
      <c r="C49" s="41" t="s">
        <v>304</v>
      </c>
      <c r="D49" s="72" t="s">
        <v>56</v>
      </c>
      <c r="E49" s="72" t="s">
        <v>66</v>
      </c>
      <c r="F49" s="65"/>
      <c r="G49" s="73">
        <v>1.4999999999999999E-2</v>
      </c>
      <c r="H49" s="68" t="s">
        <v>57</v>
      </c>
      <c r="I49" s="66"/>
      <c r="J49" s="58"/>
      <c r="K49" s="41"/>
      <c r="L49" s="82" t="s">
        <v>150</v>
      </c>
      <c r="M49" s="65"/>
      <c r="N49" s="60"/>
      <c r="O49" s="60"/>
      <c r="P49" s="55">
        <v>46810102204</v>
      </c>
      <c r="Q49" s="79">
        <v>4</v>
      </c>
      <c r="R49" s="73">
        <v>1.4999999999999999E-2</v>
      </c>
    </row>
    <row r="50" spans="1:18" s="59" customFormat="1" ht="26.4" x14ac:dyDescent="0.25">
      <c r="A50" s="41">
        <v>36</v>
      </c>
      <c r="B50" s="41" t="s">
        <v>64</v>
      </c>
      <c r="C50" s="41" t="s">
        <v>304</v>
      </c>
      <c r="D50" s="72" t="s">
        <v>56</v>
      </c>
      <c r="E50" s="72" t="s">
        <v>66</v>
      </c>
      <c r="F50" s="65"/>
      <c r="G50" s="73">
        <v>0.247</v>
      </c>
      <c r="H50" s="68" t="s">
        <v>57</v>
      </c>
      <c r="I50" s="66"/>
      <c r="J50" s="58"/>
      <c r="K50" s="41"/>
      <c r="L50" s="82" t="s">
        <v>154</v>
      </c>
      <c r="M50" s="65"/>
      <c r="N50" s="60"/>
      <c r="O50" s="60"/>
      <c r="P50" s="55">
        <v>46810102204</v>
      </c>
      <c r="Q50" s="79">
        <v>4</v>
      </c>
      <c r="R50" s="73">
        <v>0.247</v>
      </c>
    </row>
    <row r="51" spans="1:18" s="59" customFormat="1" x14ac:dyDescent="0.25">
      <c r="A51" s="41">
        <v>37</v>
      </c>
      <c r="B51" s="41" t="s">
        <v>64</v>
      </c>
      <c r="C51" s="41" t="s">
        <v>304</v>
      </c>
      <c r="D51" s="72" t="s">
        <v>56</v>
      </c>
      <c r="E51" s="72" t="s">
        <v>66</v>
      </c>
      <c r="F51" s="65"/>
      <c r="G51" s="73">
        <v>5.47</v>
      </c>
      <c r="H51" s="68" t="s">
        <v>57</v>
      </c>
      <c r="I51" s="66"/>
      <c r="J51" s="58"/>
      <c r="K51" s="41"/>
      <c r="L51" s="82" t="s">
        <v>156</v>
      </c>
      <c r="M51" s="65"/>
      <c r="N51" s="60"/>
      <c r="O51" s="60"/>
      <c r="P51" s="55">
        <v>46810102204</v>
      </c>
      <c r="Q51" s="79">
        <v>4</v>
      </c>
      <c r="R51" s="73">
        <v>5.47</v>
      </c>
    </row>
    <row r="52" spans="1:18" s="59" customFormat="1" x14ac:dyDescent="0.25">
      <c r="A52" s="41">
        <v>38</v>
      </c>
      <c r="B52" s="41" t="s">
        <v>64</v>
      </c>
      <c r="C52" s="41" t="s">
        <v>304</v>
      </c>
      <c r="D52" s="72" t="s">
        <v>56</v>
      </c>
      <c r="E52" s="72" t="s">
        <v>66</v>
      </c>
      <c r="F52" s="65"/>
      <c r="G52" s="73">
        <v>7.7059999999999995</v>
      </c>
      <c r="H52" s="68" t="s">
        <v>57</v>
      </c>
      <c r="I52" s="66"/>
      <c r="J52" s="58"/>
      <c r="K52" s="41"/>
      <c r="L52" s="82" t="s">
        <v>157</v>
      </c>
      <c r="M52" s="65"/>
      <c r="N52" s="60"/>
      <c r="O52" s="60"/>
      <c r="P52" s="55">
        <v>46810102204</v>
      </c>
      <c r="Q52" s="79">
        <v>4</v>
      </c>
      <c r="R52" s="73">
        <v>7.7059999999999995</v>
      </c>
    </row>
    <row r="53" spans="1:18" s="59" customFormat="1" x14ac:dyDescent="0.25">
      <c r="A53" s="41">
        <v>39</v>
      </c>
      <c r="B53" s="41" t="s">
        <v>64</v>
      </c>
      <c r="C53" s="41" t="s">
        <v>304</v>
      </c>
      <c r="D53" s="72" t="s">
        <v>56</v>
      </c>
      <c r="E53" s="72" t="s">
        <v>66</v>
      </c>
      <c r="F53" s="65"/>
      <c r="G53" s="73">
        <v>16.535999999999998</v>
      </c>
      <c r="H53" s="68" t="s">
        <v>57</v>
      </c>
      <c r="I53" s="66"/>
      <c r="J53" s="58"/>
      <c r="K53" s="41"/>
      <c r="L53" s="82" t="s">
        <v>158</v>
      </c>
      <c r="M53" s="65"/>
      <c r="N53" s="60"/>
      <c r="O53" s="60"/>
      <c r="P53" s="55">
        <v>46810102204</v>
      </c>
      <c r="Q53" s="79">
        <v>4</v>
      </c>
      <c r="R53" s="73">
        <v>16.535999999999998</v>
      </c>
    </row>
    <row r="54" spans="1:18" s="59" customFormat="1" x14ac:dyDescent="0.25">
      <c r="A54" s="41">
        <v>40</v>
      </c>
      <c r="B54" s="41" t="s">
        <v>64</v>
      </c>
      <c r="C54" s="41" t="s">
        <v>304</v>
      </c>
      <c r="D54" s="72" t="s">
        <v>56</v>
      </c>
      <c r="E54" s="72" t="s">
        <v>66</v>
      </c>
      <c r="F54" s="65"/>
      <c r="G54" s="73">
        <v>8.98</v>
      </c>
      <c r="H54" s="68" t="s">
        <v>57</v>
      </c>
      <c r="I54" s="66"/>
      <c r="J54" s="58"/>
      <c r="K54" s="41"/>
      <c r="L54" s="82" t="s">
        <v>160</v>
      </c>
      <c r="M54" s="65"/>
      <c r="N54" s="60"/>
      <c r="O54" s="60"/>
      <c r="P54" s="55">
        <v>46810102204</v>
      </c>
      <c r="Q54" s="79">
        <v>4</v>
      </c>
      <c r="R54" s="73">
        <v>8.98</v>
      </c>
    </row>
    <row r="55" spans="1:18" s="59" customFormat="1" ht="26.4" x14ac:dyDescent="0.25">
      <c r="A55" s="41">
        <v>41</v>
      </c>
      <c r="B55" s="41" t="s">
        <v>64</v>
      </c>
      <c r="C55" s="41" t="s">
        <v>304</v>
      </c>
      <c r="D55" s="72" t="s">
        <v>56</v>
      </c>
      <c r="E55" s="72" t="s">
        <v>66</v>
      </c>
      <c r="F55" s="65"/>
      <c r="G55" s="73">
        <v>11.05</v>
      </c>
      <c r="H55" s="68" t="s">
        <v>57</v>
      </c>
      <c r="I55" s="66"/>
      <c r="J55" s="58"/>
      <c r="K55" s="41"/>
      <c r="L55" s="82" t="s">
        <v>164</v>
      </c>
      <c r="M55" s="65"/>
      <c r="N55" s="60"/>
      <c r="O55" s="60"/>
      <c r="P55" s="55">
        <v>46810102204</v>
      </c>
      <c r="Q55" s="79">
        <v>4</v>
      </c>
      <c r="R55" s="73">
        <v>11.05</v>
      </c>
    </row>
    <row r="56" spans="1:18" s="59" customFormat="1" x14ac:dyDescent="0.25">
      <c r="A56" s="41">
        <v>42</v>
      </c>
      <c r="B56" s="41" t="s">
        <v>64</v>
      </c>
      <c r="C56" s="41" t="s">
        <v>304</v>
      </c>
      <c r="D56" s="72" t="s">
        <v>56</v>
      </c>
      <c r="E56" s="72" t="s">
        <v>66</v>
      </c>
      <c r="F56" s="65"/>
      <c r="G56" s="73">
        <v>3.3000000000000002E-2</v>
      </c>
      <c r="H56" s="68" t="s">
        <v>57</v>
      </c>
      <c r="I56" s="66"/>
      <c r="J56" s="58"/>
      <c r="K56" s="41"/>
      <c r="L56" s="82" t="s">
        <v>166</v>
      </c>
      <c r="M56" s="65"/>
      <c r="N56" s="60"/>
      <c r="O56" s="60"/>
      <c r="P56" s="55">
        <v>46810102204</v>
      </c>
      <c r="Q56" s="79">
        <v>4</v>
      </c>
      <c r="R56" s="73">
        <v>3.3000000000000002E-2</v>
      </c>
    </row>
    <row r="57" spans="1:18" s="59" customFormat="1" x14ac:dyDescent="0.25">
      <c r="A57" s="41">
        <v>43</v>
      </c>
      <c r="B57" s="41" t="s">
        <v>64</v>
      </c>
      <c r="C57" s="41" t="s">
        <v>304</v>
      </c>
      <c r="D57" s="72" t="s">
        <v>56</v>
      </c>
      <c r="E57" s="72" t="s">
        <v>66</v>
      </c>
      <c r="F57" s="65"/>
      <c r="G57" s="73">
        <v>2.4E-2</v>
      </c>
      <c r="H57" s="68" t="s">
        <v>57</v>
      </c>
      <c r="I57" s="66"/>
      <c r="J57" s="58"/>
      <c r="K57" s="41"/>
      <c r="L57" s="82" t="s">
        <v>167</v>
      </c>
      <c r="M57" s="65"/>
      <c r="N57" s="60"/>
      <c r="O57" s="60"/>
      <c r="P57" s="55">
        <v>46810102204</v>
      </c>
      <c r="Q57" s="79">
        <v>4</v>
      </c>
      <c r="R57" s="73">
        <v>2.4E-2</v>
      </c>
    </row>
    <row r="58" spans="1:18" s="59" customFormat="1" x14ac:dyDescent="0.25">
      <c r="A58" s="41">
        <v>44</v>
      </c>
      <c r="B58" s="41" t="s">
        <v>64</v>
      </c>
      <c r="C58" s="41" t="s">
        <v>304</v>
      </c>
      <c r="D58" s="72" t="s">
        <v>56</v>
      </c>
      <c r="E58" s="72" t="s">
        <v>66</v>
      </c>
      <c r="F58" s="65"/>
      <c r="G58" s="73">
        <v>10.573</v>
      </c>
      <c r="H58" s="68" t="s">
        <v>57</v>
      </c>
      <c r="I58" s="66"/>
      <c r="J58" s="58"/>
      <c r="K58" s="41"/>
      <c r="L58" s="82" t="s">
        <v>72</v>
      </c>
      <c r="M58" s="65"/>
      <c r="N58" s="60"/>
      <c r="O58" s="60"/>
      <c r="P58" s="55">
        <v>46810102204</v>
      </c>
      <c r="Q58" s="79">
        <v>4</v>
      </c>
      <c r="R58" s="73">
        <v>10.573</v>
      </c>
    </row>
    <row r="59" spans="1:18" s="59" customFormat="1" x14ac:dyDescent="0.25">
      <c r="A59" s="41">
        <v>45</v>
      </c>
      <c r="B59" s="41" t="s">
        <v>64</v>
      </c>
      <c r="C59" s="41" t="s">
        <v>304</v>
      </c>
      <c r="D59" s="72" t="s">
        <v>58</v>
      </c>
      <c r="E59" s="72" t="s">
        <v>59</v>
      </c>
      <c r="F59" s="65"/>
      <c r="G59" s="75">
        <v>1.43</v>
      </c>
      <c r="H59" s="77" t="s">
        <v>70</v>
      </c>
      <c r="I59" s="66"/>
      <c r="J59" s="58"/>
      <c r="K59" s="41"/>
      <c r="L59" s="82" t="s">
        <v>78</v>
      </c>
      <c r="M59" s="65"/>
      <c r="N59" s="60"/>
      <c r="O59" s="60"/>
      <c r="P59" s="79">
        <v>46214099205</v>
      </c>
      <c r="Q59" s="79">
        <v>5</v>
      </c>
      <c r="R59" s="73">
        <v>1.4299999999999998E-3</v>
      </c>
    </row>
    <row r="60" spans="1:18" s="59" customFormat="1" x14ac:dyDescent="0.25">
      <c r="A60" s="41">
        <v>46</v>
      </c>
      <c r="B60" s="41" t="s">
        <v>64</v>
      </c>
      <c r="C60" s="41" t="s">
        <v>304</v>
      </c>
      <c r="D60" s="72" t="s">
        <v>58</v>
      </c>
      <c r="E60" s="72" t="s">
        <v>59</v>
      </c>
      <c r="F60" s="65"/>
      <c r="G60" s="75">
        <v>12.89</v>
      </c>
      <c r="H60" s="77" t="s">
        <v>70</v>
      </c>
      <c r="I60" s="66"/>
      <c r="J60" s="58"/>
      <c r="K60" s="41"/>
      <c r="L60" s="82" t="s">
        <v>78</v>
      </c>
      <c r="M60" s="65"/>
      <c r="N60" s="60"/>
      <c r="O60" s="60"/>
      <c r="P60" s="79">
        <v>46214099205</v>
      </c>
      <c r="Q60" s="79">
        <v>5</v>
      </c>
      <c r="R60" s="73">
        <v>1.289E-2</v>
      </c>
    </row>
    <row r="61" spans="1:18" s="59" customFormat="1" x14ac:dyDescent="0.25">
      <c r="A61" s="41">
        <v>47</v>
      </c>
      <c r="B61" s="41" t="s">
        <v>64</v>
      </c>
      <c r="C61" s="41" t="s">
        <v>304</v>
      </c>
      <c r="D61" s="72" t="s">
        <v>58</v>
      </c>
      <c r="E61" s="72" t="s">
        <v>62</v>
      </c>
      <c r="F61" s="65"/>
      <c r="G61" s="75">
        <v>2.9</v>
      </c>
      <c r="H61" s="77" t="s">
        <v>70</v>
      </c>
      <c r="I61" s="66"/>
      <c r="J61" s="58"/>
      <c r="K61" s="41"/>
      <c r="L61" s="82" t="s">
        <v>139</v>
      </c>
      <c r="M61" s="65"/>
      <c r="N61" s="60"/>
      <c r="O61" s="60"/>
      <c r="P61" s="79">
        <v>46211099203</v>
      </c>
      <c r="Q61" s="79">
        <v>3</v>
      </c>
      <c r="R61" s="73">
        <v>2.8999999999999998E-3</v>
      </c>
    </row>
    <row r="62" spans="1:18" s="34" customFormat="1" ht="13.8" x14ac:dyDescent="0.25">
      <c r="A62" s="28"/>
      <c r="B62" s="28"/>
      <c r="C62" s="42"/>
      <c r="D62" s="30"/>
      <c r="E62" s="30"/>
      <c r="F62" s="30"/>
      <c r="G62" s="70">
        <f>R62</f>
        <v>3021.3562609999976</v>
      </c>
      <c r="H62" s="31"/>
      <c r="I62" s="32"/>
      <c r="J62" s="33">
        <f>SUM(J15:J61)</f>
        <v>0</v>
      </c>
      <c r="K62" s="28"/>
      <c r="L62" s="29"/>
      <c r="M62" s="29"/>
      <c r="N62" s="29"/>
      <c r="O62" s="29"/>
      <c r="P62" s="29"/>
      <c r="Q62" s="29"/>
      <c r="R62" s="69">
        <f>SUM(R15:R61)</f>
        <v>3021.3562609999976</v>
      </c>
    </row>
    <row r="63" spans="1:18" s="4" customFormat="1" x14ac:dyDescent="0.25">
      <c r="A63" s="1"/>
      <c r="B63" s="1"/>
      <c r="C63" s="1"/>
      <c r="D63" s="1"/>
      <c r="E63" s="1"/>
      <c r="F63" s="1"/>
      <c r="G63" s="1"/>
      <c r="H63" s="3"/>
      <c r="I63" s="7"/>
      <c r="J63" s="1"/>
      <c r="K63" s="9"/>
      <c r="L63" s="10"/>
      <c r="M63" s="10"/>
      <c r="N63" s="10"/>
      <c r="O63" s="10"/>
      <c r="P63" s="10"/>
      <c r="Q63" s="10"/>
      <c r="R63" s="10"/>
    </row>
    <row r="64" spans="1:18" s="4" customFormat="1" x14ac:dyDescent="0.25">
      <c r="A64" s="12" t="s">
        <v>19</v>
      </c>
      <c r="B64" s="12"/>
      <c r="C64" s="2"/>
      <c r="D64" s="2"/>
      <c r="E64" s="2"/>
      <c r="F64" s="7"/>
      <c r="G64" s="7"/>
      <c r="H64" s="35"/>
      <c r="I64" s="35"/>
      <c r="K64" s="9"/>
      <c r="L64" s="10"/>
      <c r="M64" s="10"/>
      <c r="N64" s="10"/>
      <c r="O64" s="10"/>
      <c r="P64" s="10"/>
      <c r="Q64" s="10"/>
      <c r="R64" s="10"/>
    </row>
    <row r="65" spans="1:18" s="4" customFormat="1" x14ac:dyDescent="0.25">
      <c r="A65" s="36" t="s">
        <v>20</v>
      </c>
      <c r="B65" s="36"/>
      <c r="C65" s="37"/>
      <c r="D65" s="37"/>
      <c r="E65" s="37"/>
      <c r="F65" s="37"/>
      <c r="G65" s="7"/>
      <c r="H65" s="3"/>
      <c r="I65" s="2"/>
      <c r="K65" s="9"/>
      <c r="L65" s="10"/>
      <c r="M65" s="10"/>
      <c r="N65" s="10"/>
      <c r="O65" s="10"/>
      <c r="P65" s="10"/>
      <c r="Q65" s="10"/>
      <c r="R65" s="10"/>
    </row>
    <row r="66" spans="1:18" s="4" customFormat="1" x14ac:dyDescent="0.25">
      <c r="A66" s="36" t="s">
        <v>21</v>
      </c>
      <c r="B66" s="36"/>
      <c r="C66" s="37"/>
      <c r="D66" s="37"/>
      <c r="E66" s="37"/>
      <c r="F66" s="37"/>
      <c r="G66" s="7"/>
      <c r="H66" s="3"/>
      <c r="I66" s="2"/>
      <c r="K66" s="9"/>
      <c r="L66" s="10"/>
      <c r="M66" s="10"/>
      <c r="N66" s="10"/>
      <c r="O66" s="10"/>
      <c r="P66" s="10"/>
      <c r="Q66" s="10"/>
      <c r="R66" s="10"/>
    </row>
    <row r="67" spans="1:18" s="4" customFormat="1" x14ac:dyDescent="0.25">
      <c r="A67" s="36" t="s">
        <v>22</v>
      </c>
      <c r="B67" s="36"/>
      <c r="C67" s="37"/>
      <c r="D67" s="37"/>
      <c r="E67" s="37"/>
      <c r="F67" s="37"/>
      <c r="G67" s="7"/>
      <c r="H67" s="3"/>
      <c r="I67" s="2"/>
      <c r="K67" s="9"/>
      <c r="L67" s="10"/>
      <c r="M67" s="10"/>
      <c r="N67" s="10"/>
      <c r="O67" s="10"/>
      <c r="P67" s="10"/>
      <c r="Q67" s="10"/>
      <c r="R67" s="10"/>
    </row>
    <row r="68" spans="1:18" s="49" customFormat="1" x14ac:dyDescent="0.25">
      <c r="A68" s="36" t="s">
        <v>35</v>
      </c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</row>
    <row r="69" spans="1:18" s="49" customFormat="1" x14ac:dyDescent="0.25">
      <c r="A69" s="36" t="s">
        <v>51</v>
      </c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</row>
    <row r="70" spans="1:18" s="4" customFormat="1" x14ac:dyDescent="0.25">
      <c r="A70" s="36" t="s">
        <v>53</v>
      </c>
      <c r="B70" s="7"/>
      <c r="C70" s="7"/>
      <c r="D70" s="7"/>
      <c r="E70" s="7"/>
      <c r="F70" s="7"/>
      <c r="G70" s="7"/>
      <c r="K70" s="8" t="s">
        <v>24</v>
      </c>
      <c r="L70" s="7"/>
      <c r="M70" s="7"/>
      <c r="N70" s="1"/>
      <c r="O70" s="9"/>
      <c r="P70" s="9"/>
      <c r="Q70" s="9"/>
      <c r="R70" s="9"/>
    </row>
    <row r="71" spans="1:18" s="4" customFormat="1" x14ac:dyDescent="0.25">
      <c r="A71" s="36"/>
      <c r="B71" s="7"/>
      <c r="C71" s="7"/>
      <c r="D71" s="7"/>
      <c r="E71" s="7"/>
      <c r="F71" s="7"/>
      <c r="G71" s="7"/>
      <c r="K71" s="8"/>
      <c r="L71" s="7"/>
      <c r="M71" s="7"/>
      <c r="N71" s="1"/>
      <c r="O71" s="9"/>
      <c r="P71" s="9"/>
      <c r="Q71" s="9"/>
      <c r="R71" s="9"/>
    </row>
    <row r="72" spans="1:18" s="4" customFormat="1" x14ac:dyDescent="0.25">
      <c r="A72" s="36"/>
      <c r="B72" s="7"/>
      <c r="C72" s="7"/>
      <c r="D72" s="7"/>
      <c r="E72" s="7"/>
      <c r="F72" s="7"/>
      <c r="G72" s="7"/>
      <c r="K72" s="8"/>
      <c r="L72" s="7"/>
      <c r="M72" s="7"/>
      <c r="N72" s="1"/>
      <c r="O72" s="9"/>
      <c r="P72" s="9"/>
      <c r="Q72" s="9"/>
      <c r="R72" s="9"/>
    </row>
    <row r="73" spans="1:18" s="4" customFormat="1" x14ac:dyDescent="0.25">
      <c r="A73" s="7" t="s">
        <v>25</v>
      </c>
      <c r="B73" s="7"/>
      <c r="C73" s="7"/>
      <c r="D73" s="7"/>
      <c r="E73" s="7"/>
      <c r="F73" s="7"/>
      <c r="G73" s="7"/>
      <c r="K73" s="8" t="s">
        <v>26</v>
      </c>
      <c r="L73" s="38"/>
      <c r="M73" s="38"/>
      <c r="N73" s="39"/>
      <c r="O73" s="9"/>
      <c r="P73" s="9"/>
      <c r="Q73" s="9"/>
      <c r="R73" s="9"/>
    </row>
    <row r="74" spans="1:18" s="4" customFormat="1" x14ac:dyDescent="0.25">
      <c r="A74" s="2"/>
      <c r="B74" s="2"/>
      <c r="C74" s="7" t="s">
        <v>83</v>
      </c>
      <c r="D74" s="7"/>
      <c r="E74" s="7"/>
      <c r="F74" s="7"/>
      <c r="G74" s="7"/>
      <c r="K74" s="40" t="s">
        <v>27</v>
      </c>
      <c r="L74" s="7"/>
      <c r="M74" s="7"/>
      <c r="O74" s="9"/>
      <c r="P74" s="9"/>
      <c r="Q74" s="9"/>
      <c r="R74" s="9"/>
    </row>
    <row r="75" spans="1:18" s="4" customFormat="1" x14ac:dyDescent="0.25">
      <c r="A75" s="1"/>
      <c r="B75" s="1"/>
      <c r="C75" s="1"/>
      <c r="D75" s="1"/>
      <c r="E75" s="1"/>
      <c r="F75" s="1"/>
      <c r="G75" s="7"/>
      <c r="H75" s="3"/>
      <c r="I75" s="7"/>
      <c r="J75" s="1"/>
      <c r="K75" s="9"/>
      <c r="L75" s="10"/>
      <c r="M75" s="10"/>
      <c r="N75" s="10"/>
      <c r="O75" s="10"/>
      <c r="P75" s="10"/>
      <c r="Q75" s="10"/>
      <c r="R75" s="10"/>
    </row>
    <row r="76" spans="1:18" s="4" customFormat="1" x14ac:dyDescent="0.25">
      <c r="A76" s="1"/>
      <c r="B76" s="1"/>
      <c r="C76" s="1"/>
      <c r="D76" s="1"/>
      <c r="E76" s="1"/>
      <c r="F76" s="1"/>
      <c r="G76" s="7"/>
      <c r="H76" s="3"/>
      <c r="I76" s="7"/>
      <c r="J76" s="1"/>
      <c r="K76" s="9"/>
      <c r="L76" s="10"/>
      <c r="M76" s="10"/>
      <c r="N76" s="10"/>
      <c r="O76" s="10"/>
      <c r="P76" s="10"/>
      <c r="Q76" s="10"/>
      <c r="R76" s="10"/>
    </row>
    <row r="77" spans="1:18" s="4" customFormat="1" x14ac:dyDescent="0.25">
      <c r="A77" s="1"/>
      <c r="B77" s="1"/>
      <c r="C77" s="1"/>
      <c r="D77" s="1"/>
      <c r="E77" s="1"/>
      <c r="F77" s="1"/>
      <c r="G77" s="61"/>
      <c r="H77" s="3"/>
      <c r="I77" s="7"/>
      <c r="J77" s="1"/>
      <c r="K77" s="9"/>
      <c r="L77" s="10"/>
      <c r="M77" s="10"/>
      <c r="N77" s="10"/>
      <c r="O77" s="10"/>
      <c r="P77" s="10"/>
      <c r="Q77" s="10"/>
      <c r="R77" s="10"/>
    </row>
    <row r="78" spans="1:18" s="4" customFormat="1" x14ac:dyDescent="0.25">
      <c r="A78" s="1"/>
      <c r="B78" s="1"/>
      <c r="C78" s="1"/>
      <c r="D78" s="1"/>
      <c r="E78" s="1"/>
      <c r="F78" s="1"/>
      <c r="G78" s="7"/>
      <c r="H78" s="3"/>
      <c r="I78" s="7"/>
      <c r="J78" s="1"/>
      <c r="K78" s="9"/>
      <c r="L78" s="10"/>
      <c r="M78" s="10"/>
      <c r="N78" s="10"/>
      <c r="O78" s="10"/>
      <c r="P78" s="10"/>
      <c r="Q78" s="10"/>
      <c r="R78" s="10"/>
    </row>
    <row r="79" spans="1:18" s="4" customFormat="1" x14ac:dyDescent="0.25">
      <c r="A79" s="1"/>
      <c r="B79" s="1"/>
      <c r="C79" s="1"/>
      <c r="D79" s="1"/>
      <c r="E79" s="1"/>
      <c r="F79" s="1"/>
      <c r="G79" s="7"/>
      <c r="H79" s="3"/>
      <c r="I79" s="7"/>
      <c r="J79" s="1"/>
      <c r="K79" s="9"/>
      <c r="L79" s="10"/>
      <c r="M79" s="10"/>
      <c r="N79" s="10"/>
      <c r="O79" s="10"/>
      <c r="P79" s="10"/>
      <c r="Q79" s="10"/>
      <c r="R79" s="10"/>
    </row>
    <row r="80" spans="1:18" s="4" customFormat="1" x14ac:dyDescent="0.25">
      <c r="A80" s="1"/>
      <c r="B80" s="1"/>
      <c r="C80" s="1"/>
      <c r="D80" s="1"/>
      <c r="E80" s="1"/>
      <c r="F80" s="1"/>
      <c r="G80" s="7"/>
      <c r="H80" s="3"/>
      <c r="I80" s="7"/>
      <c r="J80" s="1"/>
      <c r="K80" s="9"/>
      <c r="L80" s="10"/>
      <c r="M80" s="10"/>
      <c r="N80" s="10"/>
      <c r="O80" s="10"/>
      <c r="P80" s="10"/>
      <c r="Q80" s="10"/>
      <c r="R80" s="10"/>
    </row>
    <row r="81" spans="1:18" s="4" customFormat="1" x14ac:dyDescent="0.25">
      <c r="A81" s="1"/>
      <c r="B81" s="1"/>
      <c r="C81" s="1"/>
      <c r="D81" s="1"/>
      <c r="E81" s="1"/>
      <c r="F81" s="1"/>
      <c r="G81" s="7"/>
      <c r="H81" s="3"/>
      <c r="I81" s="61"/>
      <c r="J81" s="1"/>
      <c r="K81" s="9"/>
      <c r="L81" s="10"/>
      <c r="M81" s="10"/>
      <c r="N81" s="10"/>
      <c r="O81" s="10"/>
      <c r="P81" s="10"/>
      <c r="Q81" s="10"/>
      <c r="R81" s="10"/>
    </row>
    <row r="82" spans="1:18" s="4" customFormat="1" x14ac:dyDescent="0.25">
      <c r="A82" s="1"/>
      <c r="B82" s="1"/>
      <c r="C82" s="1"/>
      <c r="D82" s="1"/>
      <c r="E82" s="1"/>
      <c r="F82" s="1"/>
      <c r="G82" s="7"/>
      <c r="H82" s="3"/>
      <c r="I82" s="7"/>
      <c r="J82" s="1"/>
      <c r="K82" s="9"/>
      <c r="L82" s="10"/>
      <c r="M82" s="10"/>
      <c r="N82" s="10"/>
      <c r="O82" s="10"/>
      <c r="P82" s="10"/>
      <c r="Q82" s="10"/>
      <c r="R82" s="10"/>
    </row>
    <row r="83" spans="1:18" s="4" customFormat="1" x14ac:dyDescent="0.25">
      <c r="A83" s="1"/>
      <c r="B83" s="1"/>
      <c r="C83" s="1"/>
      <c r="D83" s="1"/>
      <c r="E83" s="1"/>
      <c r="F83" s="1"/>
      <c r="G83" s="7"/>
      <c r="H83" s="3"/>
      <c r="I83" s="7"/>
      <c r="J83" s="1"/>
      <c r="K83" s="9"/>
      <c r="L83" s="10"/>
      <c r="M83" s="10"/>
      <c r="N83" s="10"/>
      <c r="O83" s="10"/>
      <c r="P83" s="10"/>
      <c r="Q83" s="10"/>
      <c r="R83" s="10"/>
    </row>
    <row r="93" spans="1:18" s="1" customFormat="1" ht="31.5" customHeight="1" x14ac:dyDescent="0.25">
      <c r="G93" s="7"/>
      <c r="H93" s="3"/>
      <c r="I93" s="7"/>
      <c r="K93" s="9"/>
      <c r="L93" s="10"/>
      <c r="M93" s="10"/>
      <c r="N93" s="10"/>
      <c r="O93" s="10"/>
      <c r="P93" s="10"/>
      <c r="Q93" s="10"/>
      <c r="R93" s="10"/>
    </row>
  </sheetData>
  <autoFilter ref="A14:R62"/>
  <pageMargins left="0.7" right="0.7" top="0.75" bottom="0.75" header="0.3" footer="0.3"/>
  <pageSetup paperSize="9" scale="2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204"/>
  <sheetViews>
    <sheetView view="pageBreakPreview" topLeftCell="G1" zoomScale="85" zoomScaleNormal="85" zoomScaleSheetLayoutView="85" workbookViewId="0">
      <selection activeCell="M3" sqref="M3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44140625" style="1" customWidth="1"/>
    <col min="4" max="4" width="20" style="1" customWidth="1"/>
    <col min="5" max="6" width="15.5546875" style="1" customWidth="1"/>
    <col min="7" max="7" width="36.441406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21875" style="9" customWidth="1"/>
    <col min="13" max="13" width="48.77734375" style="10" customWidth="1"/>
    <col min="14" max="14" width="16.33203125" style="10" customWidth="1"/>
    <col min="15" max="15" width="20.5546875" style="10" customWidth="1"/>
    <col min="16" max="16" width="15" style="10" customWidth="1"/>
    <col min="17" max="16384" width="9.109375" style="2"/>
  </cols>
  <sheetData>
    <row r="1" spans="1:16" x14ac:dyDescent="0.25">
      <c r="J1" s="2"/>
      <c r="K1" s="4"/>
      <c r="L1" s="2"/>
      <c r="N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65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6" s="25" customFormat="1" ht="79.2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46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298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55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47</v>
      </c>
    </row>
    <row r="15" spans="1:16" s="53" customFormat="1" x14ac:dyDescent="0.3">
      <c r="A15" s="41">
        <v>1</v>
      </c>
      <c r="B15" s="41" t="s">
        <v>64</v>
      </c>
      <c r="C15" s="54" t="s">
        <v>305</v>
      </c>
      <c r="D15" s="52" t="s">
        <v>183</v>
      </c>
      <c r="E15" s="52" t="s">
        <v>258</v>
      </c>
      <c r="F15" s="52" t="s">
        <v>291</v>
      </c>
      <c r="G15" s="52" t="s">
        <v>226</v>
      </c>
      <c r="H15" s="63">
        <v>1</v>
      </c>
      <c r="I15" s="52" t="s">
        <v>81</v>
      </c>
      <c r="J15" s="57"/>
      <c r="K15" s="50"/>
      <c r="L15" s="41"/>
      <c r="M15" s="64" t="s">
        <v>68</v>
      </c>
      <c r="N15" s="57"/>
      <c r="O15" s="51"/>
      <c r="P15" s="83">
        <v>0.24570000000000003</v>
      </c>
    </row>
    <row r="16" spans="1:16" s="53" customFormat="1" x14ac:dyDescent="0.3">
      <c r="A16" s="54">
        <v>2</v>
      </c>
      <c r="B16" s="54" t="s">
        <v>64</v>
      </c>
      <c r="C16" s="54" t="s">
        <v>305</v>
      </c>
      <c r="D16" s="55" t="s">
        <v>183</v>
      </c>
      <c r="E16" s="55" t="s">
        <v>258</v>
      </c>
      <c r="F16" s="55" t="s">
        <v>291</v>
      </c>
      <c r="G16" s="55" t="s">
        <v>226</v>
      </c>
      <c r="H16" s="63">
        <v>3</v>
      </c>
      <c r="I16" s="55" t="s">
        <v>81</v>
      </c>
      <c r="J16" s="62"/>
      <c r="K16" s="50"/>
      <c r="L16" s="54"/>
      <c r="M16" s="71" t="s">
        <v>69</v>
      </c>
      <c r="N16" s="62"/>
      <c r="O16" s="56"/>
      <c r="P16" s="84">
        <v>0.73710000000000009</v>
      </c>
    </row>
    <row r="17" spans="1:16" s="53" customFormat="1" x14ac:dyDescent="0.3">
      <c r="A17" s="41">
        <v>3</v>
      </c>
      <c r="B17" s="54" t="s">
        <v>64</v>
      </c>
      <c r="C17" s="54" t="s">
        <v>305</v>
      </c>
      <c r="D17" s="55" t="s">
        <v>183</v>
      </c>
      <c r="E17" s="55" t="s">
        <v>258</v>
      </c>
      <c r="F17" s="55" t="s">
        <v>291</v>
      </c>
      <c r="G17" s="55" t="s">
        <v>226</v>
      </c>
      <c r="H17" s="63">
        <v>1</v>
      </c>
      <c r="I17" s="55" t="s">
        <v>81</v>
      </c>
      <c r="J17" s="62"/>
      <c r="K17" s="50"/>
      <c r="L17" s="54"/>
      <c r="M17" s="71" t="s">
        <v>77</v>
      </c>
      <c r="N17" s="62"/>
      <c r="O17" s="56"/>
      <c r="P17" s="84">
        <v>0.24570000000000003</v>
      </c>
    </row>
    <row r="18" spans="1:16" s="53" customFormat="1" x14ac:dyDescent="0.3">
      <c r="A18" s="54">
        <v>4</v>
      </c>
      <c r="B18" s="54" t="s">
        <v>64</v>
      </c>
      <c r="C18" s="54" t="s">
        <v>305</v>
      </c>
      <c r="D18" s="55" t="s">
        <v>183</v>
      </c>
      <c r="E18" s="55" t="s">
        <v>261</v>
      </c>
      <c r="F18" s="55" t="s">
        <v>292</v>
      </c>
      <c r="G18" s="55" t="s">
        <v>227</v>
      </c>
      <c r="H18" s="63">
        <v>1</v>
      </c>
      <c r="I18" s="55" t="s">
        <v>81</v>
      </c>
      <c r="J18" s="62"/>
      <c r="K18" s="50"/>
      <c r="L18" s="54"/>
      <c r="M18" s="71" t="s">
        <v>166</v>
      </c>
      <c r="N18" s="62"/>
      <c r="O18" s="56"/>
      <c r="P18" s="84">
        <v>0.39500000000000002</v>
      </c>
    </row>
    <row r="19" spans="1:16" s="53" customFormat="1" x14ac:dyDescent="0.3">
      <c r="A19" s="41">
        <v>5</v>
      </c>
      <c r="B19" s="54" t="s">
        <v>64</v>
      </c>
      <c r="C19" s="54" t="s">
        <v>305</v>
      </c>
      <c r="D19" s="55" t="s">
        <v>183</v>
      </c>
      <c r="E19" s="55" t="s">
        <v>200</v>
      </c>
      <c r="F19" s="55" t="s">
        <v>185</v>
      </c>
      <c r="G19" s="55" t="s">
        <v>201</v>
      </c>
      <c r="H19" s="63">
        <v>1</v>
      </c>
      <c r="I19" s="55" t="s">
        <v>81</v>
      </c>
      <c r="J19" s="62"/>
      <c r="K19" s="50"/>
      <c r="L19" s="54"/>
      <c r="M19" s="71" t="s">
        <v>73</v>
      </c>
      <c r="N19" s="62"/>
      <c r="O19" s="56"/>
      <c r="P19" s="84">
        <v>0.16181999999999999</v>
      </c>
    </row>
    <row r="20" spans="1:16" s="53" customFormat="1" x14ac:dyDescent="0.3">
      <c r="A20" s="54">
        <v>6</v>
      </c>
      <c r="B20" s="54" t="s">
        <v>64</v>
      </c>
      <c r="C20" s="54" t="s">
        <v>305</v>
      </c>
      <c r="D20" s="55" t="s">
        <v>183</v>
      </c>
      <c r="E20" s="55" t="s">
        <v>200</v>
      </c>
      <c r="F20" s="55" t="s">
        <v>185</v>
      </c>
      <c r="G20" s="55" t="s">
        <v>201</v>
      </c>
      <c r="H20" s="63">
        <v>2</v>
      </c>
      <c r="I20" s="55" t="s">
        <v>81</v>
      </c>
      <c r="J20" s="62"/>
      <c r="K20" s="50"/>
      <c r="L20" s="54"/>
      <c r="M20" s="71" t="s">
        <v>68</v>
      </c>
      <c r="N20" s="62"/>
      <c r="O20" s="56"/>
      <c r="P20" s="84">
        <v>0.32363999999999998</v>
      </c>
    </row>
    <row r="21" spans="1:16" s="53" customFormat="1" x14ac:dyDescent="0.3">
      <c r="A21" s="41">
        <v>7</v>
      </c>
      <c r="B21" s="54" t="s">
        <v>64</v>
      </c>
      <c r="C21" s="54" t="s">
        <v>305</v>
      </c>
      <c r="D21" s="55" t="s">
        <v>183</v>
      </c>
      <c r="E21" s="55" t="s">
        <v>200</v>
      </c>
      <c r="F21" s="55" t="s">
        <v>185</v>
      </c>
      <c r="G21" s="55" t="s">
        <v>201</v>
      </c>
      <c r="H21" s="63">
        <v>2</v>
      </c>
      <c r="I21" s="55" t="s">
        <v>81</v>
      </c>
      <c r="J21" s="62"/>
      <c r="K21" s="50"/>
      <c r="L21" s="54"/>
      <c r="M21" s="71" t="s">
        <v>69</v>
      </c>
      <c r="N21" s="62"/>
      <c r="O21" s="56"/>
      <c r="P21" s="84">
        <v>0.32363999999999998</v>
      </c>
    </row>
    <row r="22" spans="1:16" s="53" customFormat="1" x14ac:dyDescent="0.3">
      <c r="A22" s="54">
        <v>8</v>
      </c>
      <c r="B22" s="54" t="s">
        <v>64</v>
      </c>
      <c r="C22" s="54" t="s">
        <v>305</v>
      </c>
      <c r="D22" s="55" t="s">
        <v>183</v>
      </c>
      <c r="E22" s="55" t="s">
        <v>200</v>
      </c>
      <c r="F22" s="55" t="s">
        <v>185</v>
      </c>
      <c r="G22" s="55" t="s">
        <v>201</v>
      </c>
      <c r="H22" s="63">
        <v>6</v>
      </c>
      <c r="I22" s="55" t="s">
        <v>81</v>
      </c>
      <c r="J22" s="62"/>
      <c r="K22" s="50"/>
      <c r="L22" s="54"/>
      <c r="M22" s="71" t="s">
        <v>77</v>
      </c>
      <c r="N22" s="62"/>
      <c r="O22" s="56"/>
      <c r="P22" s="84">
        <v>0.97091999999999989</v>
      </c>
    </row>
    <row r="23" spans="1:16" s="53" customFormat="1" x14ac:dyDescent="0.3">
      <c r="A23" s="41">
        <v>9</v>
      </c>
      <c r="B23" s="54" t="s">
        <v>64</v>
      </c>
      <c r="C23" s="54" t="s">
        <v>305</v>
      </c>
      <c r="D23" s="55" t="s">
        <v>183</v>
      </c>
      <c r="E23" s="55" t="s">
        <v>202</v>
      </c>
      <c r="F23" s="55" t="s">
        <v>203</v>
      </c>
      <c r="G23" s="55" t="s">
        <v>204</v>
      </c>
      <c r="H23" s="63">
        <v>1</v>
      </c>
      <c r="I23" s="55" t="s">
        <v>81</v>
      </c>
      <c r="J23" s="62"/>
      <c r="K23" s="50"/>
      <c r="L23" s="54"/>
      <c r="M23" s="71" t="s">
        <v>77</v>
      </c>
      <c r="N23" s="62"/>
      <c r="O23" s="56"/>
      <c r="P23" s="84">
        <v>0.13500000000000001</v>
      </c>
    </row>
    <row r="24" spans="1:16" s="53" customFormat="1" x14ac:dyDescent="0.3">
      <c r="A24" s="41">
        <v>10</v>
      </c>
      <c r="B24" s="54" t="s">
        <v>64</v>
      </c>
      <c r="C24" s="54" t="s">
        <v>305</v>
      </c>
      <c r="D24" s="55" t="s">
        <v>183</v>
      </c>
      <c r="E24" s="55" t="s">
        <v>262</v>
      </c>
      <c r="F24" s="55" t="s">
        <v>293</v>
      </c>
      <c r="G24" s="55" t="s">
        <v>228</v>
      </c>
      <c r="H24" s="63">
        <v>1</v>
      </c>
      <c r="I24" s="55" t="s">
        <v>81</v>
      </c>
      <c r="J24" s="62"/>
      <c r="K24" s="50"/>
      <c r="L24" s="54"/>
      <c r="M24" s="71" t="s">
        <v>122</v>
      </c>
      <c r="N24" s="62"/>
      <c r="O24" s="56"/>
      <c r="P24" s="84">
        <v>0.48</v>
      </c>
    </row>
    <row r="25" spans="1:16" s="53" customFormat="1" x14ac:dyDescent="0.3">
      <c r="A25" s="54">
        <v>11</v>
      </c>
      <c r="B25" s="54" t="s">
        <v>64</v>
      </c>
      <c r="C25" s="54" t="s">
        <v>305</v>
      </c>
      <c r="D25" s="55" t="s">
        <v>183</v>
      </c>
      <c r="E25" s="55" t="s">
        <v>262</v>
      </c>
      <c r="F25" s="55" t="s">
        <v>293</v>
      </c>
      <c r="G25" s="55" t="s">
        <v>228</v>
      </c>
      <c r="H25" s="63">
        <v>1</v>
      </c>
      <c r="I25" s="55" t="s">
        <v>81</v>
      </c>
      <c r="J25" s="62"/>
      <c r="K25" s="50"/>
      <c r="L25" s="54"/>
      <c r="M25" s="71" t="s">
        <v>166</v>
      </c>
      <c r="N25" s="62"/>
      <c r="O25" s="56"/>
      <c r="P25" s="84">
        <v>0.48</v>
      </c>
    </row>
    <row r="26" spans="1:16" s="53" customFormat="1" x14ac:dyDescent="0.3">
      <c r="A26" s="41">
        <v>12</v>
      </c>
      <c r="B26" s="54" t="s">
        <v>64</v>
      </c>
      <c r="C26" s="54" t="s">
        <v>305</v>
      </c>
      <c r="D26" s="55" t="s">
        <v>183</v>
      </c>
      <c r="E26" s="55" t="s">
        <v>265</v>
      </c>
      <c r="F26" s="55" t="s">
        <v>264</v>
      </c>
      <c r="G26" s="55" t="s">
        <v>229</v>
      </c>
      <c r="H26" s="63">
        <v>6</v>
      </c>
      <c r="I26" s="55" t="s">
        <v>81</v>
      </c>
      <c r="J26" s="62"/>
      <c r="K26" s="50"/>
      <c r="L26" s="54"/>
      <c r="M26" s="71" t="s">
        <v>139</v>
      </c>
      <c r="N26" s="62"/>
      <c r="O26" s="56"/>
      <c r="P26" s="84">
        <v>0.11399999999999999</v>
      </c>
    </row>
    <row r="27" spans="1:16" s="53" customFormat="1" x14ac:dyDescent="0.3">
      <c r="A27" s="41">
        <v>13</v>
      </c>
      <c r="B27" s="54" t="s">
        <v>64</v>
      </c>
      <c r="C27" s="54" t="s">
        <v>305</v>
      </c>
      <c r="D27" s="55" t="s">
        <v>183</v>
      </c>
      <c r="E27" s="55" t="s">
        <v>265</v>
      </c>
      <c r="F27" s="55" t="s">
        <v>264</v>
      </c>
      <c r="G27" s="55" t="s">
        <v>229</v>
      </c>
      <c r="H27" s="63">
        <v>12</v>
      </c>
      <c r="I27" s="55" t="s">
        <v>81</v>
      </c>
      <c r="J27" s="62"/>
      <c r="K27" s="50"/>
      <c r="L27" s="54"/>
      <c r="M27" s="71" t="s">
        <v>140</v>
      </c>
      <c r="N27" s="62"/>
      <c r="O27" s="56"/>
      <c r="P27" s="84">
        <v>7.5999999999999998E-2</v>
      </c>
    </row>
    <row r="28" spans="1:16" s="53" customFormat="1" x14ac:dyDescent="0.3">
      <c r="A28" s="54">
        <v>14</v>
      </c>
      <c r="B28" s="54" t="s">
        <v>64</v>
      </c>
      <c r="C28" s="54" t="s">
        <v>305</v>
      </c>
      <c r="D28" s="55" t="s">
        <v>183</v>
      </c>
      <c r="E28" s="55" t="s">
        <v>266</v>
      </c>
      <c r="F28" s="55">
        <v>63</v>
      </c>
      <c r="G28" s="55" t="s">
        <v>230</v>
      </c>
      <c r="H28" s="63">
        <v>2</v>
      </c>
      <c r="I28" s="55" t="s">
        <v>81</v>
      </c>
      <c r="J28" s="62"/>
      <c r="K28" s="50"/>
      <c r="L28" s="54"/>
      <c r="M28" s="71" t="s">
        <v>128</v>
      </c>
      <c r="N28" s="62"/>
      <c r="O28" s="56"/>
      <c r="P28" s="84">
        <v>2.3E-2</v>
      </c>
    </row>
    <row r="29" spans="1:16" s="53" customFormat="1" x14ac:dyDescent="0.3">
      <c r="A29" s="41">
        <v>15</v>
      </c>
      <c r="B29" s="54" t="s">
        <v>64</v>
      </c>
      <c r="C29" s="54" t="s">
        <v>305</v>
      </c>
      <c r="D29" s="55" t="s">
        <v>183</v>
      </c>
      <c r="E29" s="55" t="s">
        <v>266</v>
      </c>
      <c r="F29" s="55">
        <v>63</v>
      </c>
      <c r="G29" s="55" t="s">
        <v>230</v>
      </c>
      <c r="H29" s="63">
        <v>2</v>
      </c>
      <c r="I29" s="55" t="s">
        <v>81</v>
      </c>
      <c r="J29" s="62"/>
      <c r="K29" s="50"/>
      <c r="L29" s="54"/>
      <c r="M29" s="71" t="s">
        <v>138</v>
      </c>
      <c r="N29" s="62"/>
      <c r="O29" s="56"/>
      <c r="P29" s="84">
        <v>1.15E-2</v>
      </c>
    </row>
    <row r="30" spans="1:16" s="53" customFormat="1" x14ac:dyDescent="0.3">
      <c r="A30" s="41">
        <v>16</v>
      </c>
      <c r="B30" s="54" t="s">
        <v>64</v>
      </c>
      <c r="C30" s="54" t="s">
        <v>305</v>
      </c>
      <c r="D30" s="55" t="s">
        <v>183</v>
      </c>
      <c r="E30" s="55" t="s">
        <v>266</v>
      </c>
      <c r="F30" s="55" t="s">
        <v>267</v>
      </c>
      <c r="G30" s="55" t="s">
        <v>231</v>
      </c>
      <c r="H30" s="63">
        <v>3</v>
      </c>
      <c r="I30" s="55" t="s">
        <v>81</v>
      </c>
      <c r="J30" s="62"/>
      <c r="K30" s="50"/>
      <c r="L30" s="54"/>
      <c r="M30" s="71" t="s">
        <v>128</v>
      </c>
      <c r="N30" s="62"/>
      <c r="O30" s="56"/>
      <c r="P30" s="84">
        <v>3.1E-2</v>
      </c>
    </row>
    <row r="31" spans="1:16" s="53" customFormat="1" x14ac:dyDescent="0.3">
      <c r="A31" s="54">
        <v>17</v>
      </c>
      <c r="B31" s="54" t="s">
        <v>64</v>
      </c>
      <c r="C31" s="54" t="s">
        <v>305</v>
      </c>
      <c r="D31" s="55" t="s">
        <v>183</v>
      </c>
      <c r="E31" s="55" t="s">
        <v>266</v>
      </c>
      <c r="F31" s="55" t="s">
        <v>267</v>
      </c>
      <c r="G31" s="55" t="s">
        <v>231</v>
      </c>
      <c r="H31" s="63">
        <v>1</v>
      </c>
      <c r="I31" s="55" t="s">
        <v>81</v>
      </c>
      <c r="J31" s="62"/>
      <c r="K31" s="50"/>
      <c r="L31" s="54"/>
      <c r="M31" s="71" t="s">
        <v>138</v>
      </c>
      <c r="N31" s="62"/>
      <c r="O31" s="56"/>
      <c r="P31" s="84">
        <v>1.55E-2</v>
      </c>
    </row>
    <row r="32" spans="1:16" s="53" customFormat="1" x14ac:dyDescent="0.3">
      <c r="A32" s="41">
        <v>18</v>
      </c>
      <c r="B32" s="54" t="s">
        <v>64</v>
      </c>
      <c r="C32" s="54" t="s">
        <v>305</v>
      </c>
      <c r="D32" s="55" t="s">
        <v>183</v>
      </c>
      <c r="E32" s="55" t="s">
        <v>266</v>
      </c>
      <c r="F32" s="55" t="s">
        <v>267</v>
      </c>
      <c r="G32" s="55" t="s">
        <v>231</v>
      </c>
      <c r="H32" s="63">
        <v>2</v>
      </c>
      <c r="I32" s="55" t="s">
        <v>81</v>
      </c>
      <c r="J32" s="62"/>
      <c r="K32" s="50"/>
      <c r="L32" s="54"/>
      <c r="M32" s="71" t="s">
        <v>139</v>
      </c>
      <c r="N32" s="62"/>
      <c r="O32" s="56"/>
      <c r="P32" s="84">
        <v>1.55E-2</v>
      </c>
    </row>
    <row r="33" spans="1:16" s="53" customFormat="1" x14ac:dyDescent="0.3">
      <c r="A33" s="41">
        <v>19</v>
      </c>
      <c r="B33" s="54" t="s">
        <v>64</v>
      </c>
      <c r="C33" s="54" t="s">
        <v>305</v>
      </c>
      <c r="D33" s="55" t="s">
        <v>183</v>
      </c>
      <c r="E33" s="55" t="s">
        <v>266</v>
      </c>
      <c r="F33" s="55" t="s">
        <v>267</v>
      </c>
      <c r="G33" s="55" t="s">
        <v>231</v>
      </c>
      <c r="H33" s="63">
        <v>3</v>
      </c>
      <c r="I33" s="55" t="s">
        <v>81</v>
      </c>
      <c r="J33" s="62"/>
      <c r="K33" s="50"/>
      <c r="L33" s="54"/>
      <c r="M33" s="71" t="s">
        <v>159</v>
      </c>
      <c r="N33" s="62"/>
      <c r="O33" s="56"/>
      <c r="P33" s="84">
        <v>1.55E-2</v>
      </c>
    </row>
    <row r="34" spans="1:16" s="53" customFormat="1" x14ac:dyDescent="0.3">
      <c r="A34" s="54">
        <v>20</v>
      </c>
      <c r="B34" s="54" t="s">
        <v>64</v>
      </c>
      <c r="C34" s="54" t="s">
        <v>305</v>
      </c>
      <c r="D34" s="55" t="s">
        <v>183</v>
      </c>
      <c r="E34" s="55" t="s">
        <v>268</v>
      </c>
      <c r="F34" s="55" t="s">
        <v>294</v>
      </c>
      <c r="G34" s="55" t="s">
        <v>232</v>
      </c>
      <c r="H34" s="63">
        <v>1</v>
      </c>
      <c r="I34" s="55" t="s">
        <v>81</v>
      </c>
      <c r="J34" s="62"/>
      <c r="K34" s="50"/>
      <c r="L34" s="54"/>
      <c r="M34" s="71" t="s">
        <v>144</v>
      </c>
      <c r="N34" s="62"/>
      <c r="O34" s="56"/>
      <c r="P34" s="84">
        <v>0.23499999999999999</v>
      </c>
    </row>
    <row r="35" spans="1:16" s="53" customFormat="1" x14ac:dyDescent="0.3">
      <c r="A35" s="41">
        <v>21</v>
      </c>
      <c r="B35" s="54" t="s">
        <v>64</v>
      </c>
      <c r="C35" s="54" t="s">
        <v>305</v>
      </c>
      <c r="D35" s="55" t="s">
        <v>183</v>
      </c>
      <c r="E35" s="55" t="s">
        <v>269</v>
      </c>
      <c r="F35" s="55" t="s">
        <v>259</v>
      </c>
      <c r="G35" s="55" t="s">
        <v>233</v>
      </c>
      <c r="H35" s="63">
        <v>1</v>
      </c>
      <c r="I35" s="55" t="s">
        <v>81</v>
      </c>
      <c r="J35" s="62"/>
      <c r="K35" s="50"/>
      <c r="L35" s="54"/>
      <c r="M35" s="71" t="s">
        <v>136</v>
      </c>
      <c r="N35" s="62"/>
      <c r="O35" s="56"/>
      <c r="P35" s="84">
        <v>0.01</v>
      </c>
    </row>
    <row r="36" spans="1:16" s="53" customFormat="1" x14ac:dyDescent="0.3">
      <c r="A36" s="41">
        <v>22</v>
      </c>
      <c r="B36" s="54" t="s">
        <v>64</v>
      </c>
      <c r="C36" s="54" t="s">
        <v>305</v>
      </c>
      <c r="D36" s="55" t="s">
        <v>183</v>
      </c>
      <c r="E36" s="55" t="s">
        <v>269</v>
      </c>
      <c r="F36" s="55" t="s">
        <v>270</v>
      </c>
      <c r="G36" s="55" t="s">
        <v>234</v>
      </c>
      <c r="H36" s="63">
        <v>1</v>
      </c>
      <c r="I36" s="55" t="s">
        <v>81</v>
      </c>
      <c r="J36" s="62"/>
      <c r="K36" s="50"/>
      <c r="L36" s="54"/>
      <c r="M36" s="71" t="s">
        <v>166</v>
      </c>
      <c r="N36" s="62"/>
      <c r="O36" s="56"/>
      <c r="P36" s="84">
        <v>1.38E-2</v>
      </c>
    </row>
    <row r="37" spans="1:16" s="53" customFormat="1" x14ac:dyDescent="0.3">
      <c r="A37" s="54">
        <v>23</v>
      </c>
      <c r="B37" s="54" t="s">
        <v>64</v>
      </c>
      <c r="C37" s="54" t="s">
        <v>305</v>
      </c>
      <c r="D37" s="55" t="s">
        <v>183</v>
      </c>
      <c r="E37" s="55" t="s">
        <v>269</v>
      </c>
      <c r="F37" s="55" t="s">
        <v>263</v>
      </c>
      <c r="G37" s="55" t="s">
        <v>235</v>
      </c>
      <c r="H37" s="63">
        <v>2</v>
      </c>
      <c r="I37" s="55" t="s">
        <v>81</v>
      </c>
      <c r="J37" s="62"/>
      <c r="K37" s="50"/>
      <c r="L37" s="54"/>
      <c r="M37" s="71" t="s">
        <v>160</v>
      </c>
      <c r="N37" s="62"/>
      <c r="O37" s="56"/>
      <c r="P37" s="84">
        <v>1.6E-2</v>
      </c>
    </row>
    <row r="38" spans="1:16" s="53" customFormat="1" x14ac:dyDescent="0.3">
      <c r="A38" s="41">
        <v>24</v>
      </c>
      <c r="B38" s="54" t="s">
        <v>64</v>
      </c>
      <c r="C38" s="54" t="s">
        <v>305</v>
      </c>
      <c r="D38" s="55" t="s">
        <v>183</v>
      </c>
      <c r="E38" s="55" t="s">
        <v>271</v>
      </c>
      <c r="F38" s="55" t="s">
        <v>272</v>
      </c>
      <c r="G38" s="55" t="s">
        <v>236</v>
      </c>
      <c r="H38" s="63">
        <v>2</v>
      </c>
      <c r="I38" s="55" t="s">
        <v>81</v>
      </c>
      <c r="J38" s="62"/>
      <c r="K38" s="50"/>
      <c r="L38" s="54"/>
      <c r="M38" s="71" t="s">
        <v>71</v>
      </c>
      <c r="N38" s="62"/>
      <c r="O38" s="56"/>
      <c r="P38" s="84">
        <v>2.3300004513000006</v>
      </c>
    </row>
    <row r="39" spans="1:16" s="53" customFormat="1" x14ac:dyDescent="0.3">
      <c r="A39" s="41">
        <v>25</v>
      </c>
      <c r="B39" s="54" t="s">
        <v>64</v>
      </c>
      <c r="C39" s="54" t="s">
        <v>305</v>
      </c>
      <c r="D39" s="55" t="s">
        <v>183</v>
      </c>
      <c r="E39" s="55" t="s">
        <v>273</v>
      </c>
      <c r="F39" s="55" t="s">
        <v>274</v>
      </c>
      <c r="G39" s="55" t="s">
        <v>237</v>
      </c>
      <c r="H39" s="63">
        <v>2</v>
      </c>
      <c r="I39" s="55" t="s">
        <v>81</v>
      </c>
      <c r="J39" s="62"/>
      <c r="K39" s="50"/>
      <c r="L39" s="54"/>
      <c r="M39" s="71" t="s">
        <v>68</v>
      </c>
      <c r="N39" s="62"/>
      <c r="O39" s="56"/>
      <c r="P39" s="84">
        <v>0.27900000000000003</v>
      </c>
    </row>
    <row r="40" spans="1:16" s="53" customFormat="1" x14ac:dyDescent="0.3">
      <c r="A40" s="54">
        <v>26</v>
      </c>
      <c r="B40" s="54" t="s">
        <v>64</v>
      </c>
      <c r="C40" s="54" t="s">
        <v>305</v>
      </c>
      <c r="D40" s="55" t="s">
        <v>183</v>
      </c>
      <c r="E40" s="55" t="s">
        <v>273</v>
      </c>
      <c r="F40" s="55" t="s">
        <v>275</v>
      </c>
      <c r="G40" s="55" t="s">
        <v>238</v>
      </c>
      <c r="H40" s="63">
        <v>2</v>
      </c>
      <c r="I40" s="55" t="s">
        <v>81</v>
      </c>
      <c r="J40" s="62"/>
      <c r="K40" s="50"/>
      <c r="L40" s="54"/>
      <c r="M40" s="71" t="s">
        <v>68</v>
      </c>
      <c r="N40" s="62"/>
      <c r="O40" s="56"/>
      <c r="P40" s="84">
        <v>0.78911999999999993</v>
      </c>
    </row>
    <row r="41" spans="1:16" s="53" customFormat="1" x14ac:dyDescent="0.3">
      <c r="A41" s="41">
        <v>27</v>
      </c>
      <c r="B41" s="54" t="s">
        <v>64</v>
      </c>
      <c r="C41" s="54" t="s">
        <v>305</v>
      </c>
      <c r="D41" s="55" t="s">
        <v>183</v>
      </c>
      <c r="E41" s="55" t="s">
        <v>276</v>
      </c>
      <c r="F41" s="55" t="s">
        <v>196</v>
      </c>
      <c r="G41" s="55" t="s">
        <v>239</v>
      </c>
      <c r="H41" s="63">
        <v>3</v>
      </c>
      <c r="I41" s="55" t="s">
        <v>81</v>
      </c>
      <c r="J41" s="62"/>
      <c r="K41" s="50"/>
      <c r="L41" s="54"/>
      <c r="M41" s="71" t="s">
        <v>73</v>
      </c>
      <c r="N41" s="62"/>
      <c r="O41" s="56"/>
      <c r="P41" s="84">
        <v>0.79649999999999999</v>
      </c>
    </row>
    <row r="42" spans="1:16" s="53" customFormat="1" x14ac:dyDescent="0.3">
      <c r="A42" s="41">
        <v>28</v>
      </c>
      <c r="B42" s="54" t="s">
        <v>64</v>
      </c>
      <c r="C42" s="54" t="s">
        <v>305</v>
      </c>
      <c r="D42" s="55" t="s">
        <v>183</v>
      </c>
      <c r="E42" s="55" t="s">
        <v>276</v>
      </c>
      <c r="F42" s="55" t="s">
        <v>196</v>
      </c>
      <c r="G42" s="55" t="s">
        <v>239</v>
      </c>
      <c r="H42" s="63">
        <v>1</v>
      </c>
      <c r="I42" s="55" t="s">
        <v>81</v>
      </c>
      <c r="J42" s="62"/>
      <c r="K42" s="50"/>
      <c r="L42" s="54"/>
      <c r="M42" s="71" t="s">
        <v>77</v>
      </c>
      <c r="N42" s="62"/>
      <c r="O42" s="56"/>
      <c r="P42" s="84">
        <v>0.26550000000000001</v>
      </c>
    </row>
    <row r="43" spans="1:16" s="53" customFormat="1" x14ac:dyDescent="0.3">
      <c r="A43" s="54">
        <v>29</v>
      </c>
      <c r="B43" s="54" t="s">
        <v>64</v>
      </c>
      <c r="C43" s="54" t="s">
        <v>305</v>
      </c>
      <c r="D43" s="55" t="s">
        <v>183</v>
      </c>
      <c r="E43" s="55" t="s">
        <v>276</v>
      </c>
      <c r="F43" s="55" t="s">
        <v>278</v>
      </c>
      <c r="G43" s="55" t="s">
        <v>240</v>
      </c>
      <c r="H43" s="63">
        <v>1</v>
      </c>
      <c r="I43" s="55" t="s">
        <v>81</v>
      </c>
      <c r="J43" s="62"/>
      <c r="K43" s="50"/>
      <c r="L43" s="54"/>
      <c r="M43" s="71" t="s">
        <v>77</v>
      </c>
      <c r="N43" s="62"/>
      <c r="O43" s="56"/>
      <c r="P43" s="84">
        <v>0.15830999999999998</v>
      </c>
    </row>
    <row r="44" spans="1:16" s="53" customFormat="1" x14ac:dyDescent="0.3">
      <c r="A44" s="41">
        <v>30</v>
      </c>
      <c r="B44" s="54" t="s">
        <v>64</v>
      </c>
      <c r="C44" s="54" t="s">
        <v>305</v>
      </c>
      <c r="D44" s="55" t="s">
        <v>183</v>
      </c>
      <c r="E44" s="55" t="s">
        <v>205</v>
      </c>
      <c r="F44" s="55" t="s">
        <v>187</v>
      </c>
      <c r="G44" s="55" t="s">
        <v>206</v>
      </c>
      <c r="H44" s="63">
        <v>2</v>
      </c>
      <c r="I44" s="55" t="s">
        <v>81</v>
      </c>
      <c r="J44" s="62"/>
      <c r="K44" s="50"/>
      <c r="L44" s="54"/>
      <c r="M44" s="71" t="s">
        <v>68</v>
      </c>
      <c r="N44" s="62"/>
      <c r="O44" s="56"/>
      <c r="P44" s="84">
        <v>0.31392000000000003</v>
      </c>
    </row>
    <row r="45" spans="1:16" s="53" customFormat="1" x14ac:dyDescent="0.3">
      <c r="A45" s="41">
        <v>31</v>
      </c>
      <c r="B45" s="54" t="s">
        <v>64</v>
      </c>
      <c r="C45" s="54" t="s">
        <v>305</v>
      </c>
      <c r="D45" s="55" t="s">
        <v>183</v>
      </c>
      <c r="E45" s="55" t="s">
        <v>205</v>
      </c>
      <c r="F45" s="55" t="s">
        <v>187</v>
      </c>
      <c r="G45" s="55" t="s">
        <v>206</v>
      </c>
      <c r="H45" s="63">
        <v>6</v>
      </c>
      <c r="I45" s="55" t="s">
        <v>81</v>
      </c>
      <c r="J45" s="62"/>
      <c r="K45" s="50"/>
      <c r="L45" s="54"/>
      <c r="M45" s="71" t="s">
        <v>69</v>
      </c>
      <c r="N45" s="62"/>
      <c r="O45" s="56"/>
      <c r="P45" s="84">
        <v>0.94176000000000004</v>
      </c>
    </row>
    <row r="46" spans="1:16" s="53" customFormat="1" x14ac:dyDescent="0.3">
      <c r="A46" s="41">
        <v>32</v>
      </c>
      <c r="B46" s="54" t="s">
        <v>64</v>
      </c>
      <c r="C46" s="54" t="s">
        <v>305</v>
      </c>
      <c r="D46" s="55" t="s">
        <v>183</v>
      </c>
      <c r="E46" s="55" t="s">
        <v>205</v>
      </c>
      <c r="F46" s="55" t="s">
        <v>187</v>
      </c>
      <c r="G46" s="55" t="s">
        <v>206</v>
      </c>
      <c r="H46" s="63">
        <v>4</v>
      </c>
      <c r="I46" s="55" t="s">
        <v>81</v>
      </c>
      <c r="J46" s="62"/>
      <c r="K46" s="50"/>
      <c r="L46" s="54"/>
      <c r="M46" s="71" t="s">
        <v>77</v>
      </c>
      <c r="N46" s="62"/>
      <c r="O46" s="56"/>
      <c r="P46" s="84">
        <v>0.62784000000000006</v>
      </c>
    </row>
    <row r="47" spans="1:16" s="53" customFormat="1" x14ac:dyDescent="0.3">
      <c r="A47" s="41">
        <v>33</v>
      </c>
      <c r="B47" s="54" t="s">
        <v>64</v>
      </c>
      <c r="C47" s="54" t="s">
        <v>305</v>
      </c>
      <c r="D47" s="55" t="s">
        <v>183</v>
      </c>
      <c r="E47" s="55" t="s">
        <v>205</v>
      </c>
      <c r="F47" s="55" t="s">
        <v>192</v>
      </c>
      <c r="G47" s="55" t="s">
        <v>241</v>
      </c>
      <c r="H47" s="63">
        <v>1</v>
      </c>
      <c r="I47" s="55" t="s">
        <v>81</v>
      </c>
      <c r="J47" s="62"/>
      <c r="K47" s="50"/>
      <c r="L47" s="54"/>
      <c r="M47" s="71" t="s">
        <v>69</v>
      </c>
      <c r="N47" s="62"/>
      <c r="O47" s="56"/>
      <c r="P47" s="84">
        <v>0.18090000000000001</v>
      </c>
    </row>
    <row r="48" spans="1:16" s="53" customFormat="1" x14ac:dyDescent="0.3">
      <c r="A48" s="41">
        <v>34</v>
      </c>
      <c r="B48" s="54" t="s">
        <v>64</v>
      </c>
      <c r="C48" s="54" t="s">
        <v>305</v>
      </c>
      <c r="D48" s="55" t="s">
        <v>183</v>
      </c>
      <c r="E48" s="55" t="s">
        <v>205</v>
      </c>
      <c r="F48" s="55" t="s">
        <v>192</v>
      </c>
      <c r="G48" s="55" t="s">
        <v>241</v>
      </c>
      <c r="H48" s="63">
        <v>4</v>
      </c>
      <c r="I48" s="55" t="s">
        <v>81</v>
      </c>
      <c r="J48" s="62"/>
      <c r="K48" s="50"/>
      <c r="L48" s="54"/>
      <c r="M48" s="71" t="s">
        <v>77</v>
      </c>
      <c r="N48" s="62"/>
      <c r="O48" s="56"/>
      <c r="P48" s="84">
        <v>0.72360000000000002</v>
      </c>
    </row>
    <row r="49" spans="1:16" s="53" customFormat="1" x14ac:dyDescent="0.3">
      <c r="A49" s="41">
        <v>35</v>
      </c>
      <c r="B49" s="54" t="s">
        <v>64</v>
      </c>
      <c r="C49" s="54" t="s">
        <v>305</v>
      </c>
      <c r="D49" s="55" t="s">
        <v>183</v>
      </c>
      <c r="E49" s="55" t="s">
        <v>186</v>
      </c>
      <c r="F49" s="55" t="s">
        <v>279</v>
      </c>
      <c r="G49" s="55" t="s">
        <v>242</v>
      </c>
      <c r="H49" s="63">
        <v>1</v>
      </c>
      <c r="I49" s="55" t="s">
        <v>81</v>
      </c>
      <c r="J49" s="62"/>
      <c r="K49" s="50"/>
      <c r="L49" s="54"/>
      <c r="M49" s="71" t="s">
        <v>68</v>
      </c>
      <c r="N49" s="62"/>
      <c r="O49" s="56"/>
      <c r="P49" s="84">
        <v>0.19169999999999998</v>
      </c>
    </row>
    <row r="50" spans="1:16" s="53" customFormat="1" x14ac:dyDescent="0.3">
      <c r="A50" s="41">
        <v>36</v>
      </c>
      <c r="B50" s="54" t="s">
        <v>64</v>
      </c>
      <c r="C50" s="54" t="s">
        <v>305</v>
      </c>
      <c r="D50" s="55" t="s">
        <v>183</v>
      </c>
      <c r="E50" s="55" t="s">
        <v>186</v>
      </c>
      <c r="F50" s="55" t="s">
        <v>279</v>
      </c>
      <c r="G50" s="55" t="s">
        <v>242</v>
      </c>
      <c r="H50" s="63">
        <v>1</v>
      </c>
      <c r="I50" s="55" t="s">
        <v>81</v>
      </c>
      <c r="J50" s="62"/>
      <c r="K50" s="50"/>
      <c r="L50" s="54"/>
      <c r="M50" s="71" t="s">
        <v>77</v>
      </c>
      <c r="N50" s="62"/>
      <c r="O50" s="56"/>
      <c r="P50" s="84">
        <v>0.19169999999999998</v>
      </c>
    </row>
    <row r="51" spans="1:16" s="53" customFormat="1" x14ac:dyDescent="0.3">
      <c r="A51" s="41">
        <v>37</v>
      </c>
      <c r="B51" s="54" t="s">
        <v>64</v>
      </c>
      <c r="C51" s="54" t="s">
        <v>305</v>
      </c>
      <c r="D51" s="55" t="s">
        <v>183</v>
      </c>
      <c r="E51" s="55" t="s">
        <v>186</v>
      </c>
      <c r="F51" s="55" t="s">
        <v>275</v>
      </c>
      <c r="G51" s="55" t="s">
        <v>243</v>
      </c>
      <c r="H51" s="63">
        <v>1</v>
      </c>
      <c r="I51" s="55" t="s">
        <v>81</v>
      </c>
      <c r="J51" s="62"/>
      <c r="K51" s="50"/>
      <c r="L51" s="54"/>
      <c r="M51" s="71" t="s">
        <v>77</v>
      </c>
      <c r="N51" s="62"/>
      <c r="O51" s="56"/>
      <c r="P51" s="84">
        <v>0.39</v>
      </c>
    </row>
    <row r="52" spans="1:16" s="53" customFormat="1" x14ac:dyDescent="0.3">
      <c r="A52" s="41">
        <v>38</v>
      </c>
      <c r="B52" s="54" t="s">
        <v>64</v>
      </c>
      <c r="C52" s="54" t="s">
        <v>305</v>
      </c>
      <c r="D52" s="55" t="s">
        <v>183</v>
      </c>
      <c r="E52" s="55" t="s">
        <v>186</v>
      </c>
      <c r="F52" s="55" t="s">
        <v>280</v>
      </c>
      <c r="G52" s="55" t="s">
        <v>244</v>
      </c>
      <c r="H52" s="63">
        <v>1</v>
      </c>
      <c r="I52" s="55" t="s">
        <v>81</v>
      </c>
      <c r="J52" s="62"/>
      <c r="K52" s="50"/>
      <c r="L52" s="54"/>
      <c r="M52" s="71" t="s">
        <v>73</v>
      </c>
      <c r="N52" s="62"/>
      <c r="O52" s="56"/>
      <c r="P52" s="84">
        <v>0.11970000000000001</v>
      </c>
    </row>
    <row r="53" spans="1:16" s="53" customFormat="1" x14ac:dyDescent="0.3">
      <c r="A53" s="41">
        <v>39</v>
      </c>
      <c r="B53" s="54" t="s">
        <v>64</v>
      </c>
      <c r="C53" s="54" t="s">
        <v>305</v>
      </c>
      <c r="D53" s="55" t="s">
        <v>183</v>
      </c>
      <c r="E53" s="55" t="s">
        <v>186</v>
      </c>
      <c r="F53" s="55" t="s">
        <v>277</v>
      </c>
      <c r="G53" s="55" t="s">
        <v>245</v>
      </c>
      <c r="H53" s="63">
        <v>2</v>
      </c>
      <c r="I53" s="55" t="s">
        <v>81</v>
      </c>
      <c r="J53" s="62"/>
      <c r="K53" s="50"/>
      <c r="L53" s="54"/>
      <c r="M53" s="71" t="s">
        <v>73</v>
      </c>
      <c r="N53" s="62"/>
      <c r="O53" s="56"/>
      <c r="P53" s="84">
        <v>0.27539999999999998</v>
      </c>
    </row>
    <row r="54" spans="1:16" s="53" customFormat="1" x14ac:dyDescent="0.3">
      <c r="A54" s="41">
        <v>40</v>
      </c>
      <c r="B54" s="54" t="s">
        <v>64</v>
      </c>
      <c r="C54" s="54" t="s">
        <v>305</v>
      </c>
      <c r="D54" s="55" t="s">
        <v>183</v>
      </c>
      <c r="E54" s="55" t="s">
        <v>186</v>
      </c>
      <c r="F54" s="55" t="s">
        <v>277</v>
      </c>
      <c r="G54" s="55" t="s">
        <v>245</v>
      </c>
      <c r="H54" s="63">
        <v>1</v>
      </c>
      <c r="I54" s="55" t="s">
        <v>81</v>
      </c>
      <c r="J54" s="62"/>
      <c r="K54" s="50"/>
      <c r="L54" s="54"/>
      <c r="M54" s="71" t="s">
        <v>68</v>
      </c>
      <c r="N54" s="62"/>
      <c r="O54" s="56"/>
      <c r="P54" s="84">
        <v>0.13769999999999999</v>
      </c>
    </row>
    <row r="55" spans="1:16" s="53" customFormat="1" x14ac:dyDescent="0.3">
      <c r="A55" s="41">
        <v>41</v>
      </c>
      <c r="B55" s="54" t="s">
        <v>64</v>
      </c>
      <c r="C55" s="54" t="s">
        <v>305</v>
      </c>
      <c r="D55" s="55" t="s">
        <v>183</v>
      </c>
      <c r="E55" s="55" t="s">
        <v>186</v>
      </c>
      <c r="F55" s="55" t="s">
        <v>277</v>
      </c>
      <c r="G55" s="55" t="s">
        <v>245</v>
      </c>
      <c r="H55" s="63">
        <v>1</v>
      </c>
      <c r="I55" s="55" t="s">
        <v>81</v>
      </c>
      <c r="J55" s="62"/>
      <c r="K55" s="50"/>
      <c r="L55" s="54"/>
      <c r="M55" s="71" t="s">
        <v>77</v>
      </c>
      <c r="N55" s="62"/>
      <c r="O55" s="56"/>
      <c r="P55" s="84">
        <v>0.13769999999999999</v>
      </c>
    </row>
    <row r="56" spans="1:16" s="53" customFormat="1" x14ac:dyDescent="0.3">
      <c r="A56" s="41">
        <v>42</v>
      </c>
      <c r="B56" s="54" t="s">
        <v>64</v>
      </c>
      <c r="C56" s="54" t="s">
        <v>305</v>
      </c>
      <c r="D56" s="55" t="s">
        <v>183</v>
      </c>
      <c r="E56" s="55" t="s">
        <v>186</v>
      </c>
      <c r="F56" s="55" t="s">
        <v>216</v>
      </c>
      <c r="G56" s="55" t="s">
        <v>246</v>
      </c>
      <c r="H56" s="63">
        <v>1</v>
      </c>
      <c r="I56" s="55" t="s">
        <v>81</v>
      </c>
      <c r="J56" s="62"/>
      <c r="K56" s="50"/>
      <c r="L56" s="54"/>
      <c r="M56" s="71" t="s">
        <v>77</v>
      </c>
      <c r="N56" s="62"/>
      <c r="O56" s="56"/>
      <c r="P56" s="84">
        <v>0.23363999999999996</v>
      </c>
    </row>
    <row r="57" spans="1:16" s="53" customFormat="1" x14ac:dyDescent="0.3">
      <c r="A57" s="41">
        <v>43</v>
      </c>
      <c r="B57" s="54" t="s">
        <v>64</v>
      </c>
      <c r="C57" s="54" t="s">
        <v>305</v>
      </c>
      <c r="D57" s="55" t="s">
        <v>183</v>
      </c>
      <c r="E57" s="55" t="s">
        <v>281</v>
      </c>
      <c r="F57" s="55" t="s">
        <v>282</v>
      </c>
      <c r="G57" s="55" t="s">
        <v>247</v>
      </c>
      <c r="H57" s="63">
        <v>1</v>
      </c>
      <c r="I57" s="55" t="s">
        <v>81</v>
      </c>
      <c r="J57" s="62"/>
      <c r="K57" s="50"/>
      <c r="L57" s="54"/>
      <c r="M57" s="71" t="s">
        <v>68</v>
      </c>
      <c r="N57" s="62"/>
      <c r="O57" s="56"/>
      <c r="P57" s="84">
        <v>0.1368</v>
      </c>
    </row>
    <row r="58" spans="1:16" s="53" customFormat="1" x14ac:dyDescent="0.3">
      <c r="A58" s="41">
        <v>44</v>
      </c>
      <c r="B58" s="54" t="s">
        <v>64</v>
      </c>
      <c r="C58" s="54" t="s">
        <v>305</v>
      </c>
      <c r="D58" s="55" t="s">
        <v>183</v>
      </c>
      <c r="E58" s="55" t="s">
        <v>184</v>
      </c>
      <c r="F58" s="55" t="s">
        <v>295</v>
      </c>
      <c r="G58" s="55" t="s">
        <v>248</v>
      </c>
      <c r="H58" s="63">
        <v>1</v>
      </c>
      <c r="I58" s="55" t="s">
        <v>81</v>
      </c>
      <c r="J58" s="62"/>
      <c r="K58" s="50"/>
      <c r="L58" s="54"/>
      <c r="M58" s="71" t="s">
        <v>68</v>
      </c>
      <c r="N58" s="62"/>
      <c r="O58" s="56"/>
      <c r="P58" s="84">
        <v>0.83186999999999989</v>
      </c>
    </row>
    <row r="59" spans="1:16" s="53" customFormat="1" x14ac:dyDescent="0.3">
      <c r="A59" s="41">
        <v>45</v>
      </c>
      <c r="B59" s="54" t="s">
        <v>64</v>
      </c>
      <c r="C59" s="54" t="s">
        <v>305</v>
      </c>
      <c r="D59" s="55" t="s">
        <v>183</v>
      </c>
      <c r="E59" s="55" t="s">
        <v>184</v>
      </c>
      <c r="F59" s="55" t="s">
        <v>296</v>
      </c>
      <c r="G59" s="55" t="s">
        <v>207</v>
      </c>
      <c r="H59" s="63">
        <v>3</v>
      </c>
      <c r="I59" s="55" t="s">
        <v>81</v>
      </c>
      <c r="J59" s="62"/>
      <c r="K59" s="50"/>
      <c r="L59" s="54"/>
      <c r="M59" s="71" t="s">
        <v>69</v>
      </c>
      <c r="N59" s="62"/>
      <c r="O59" s="56"/>
      <c r="P59" s="84">
        <v>0.66546899999999998</v>
      </c>
    </row>
    <row r="60" spans="1:16" s="53" customFormat="1" x14ac:dyDescent="0.3">
      <c r="A60" s="41">
        <v>46</v>
      </c>
      <c r="B60" s="54" t="s">
        <v>64</v>
      </c>
      <c r="C60" s="54" t="s">
        <v>305</v>
      </c>
      <c r="D60" s="55" t="s">
        <v>183</v>
      </c>
      <c r="E60" s="55" t="s">
        <v>184</v>
      </c>
      <c r="F60" s="55" t="s">
        <v>297</v>
      </c>
      <c r="G60" s="55" t="s">
        <v>249</v>
      </c>
      <c r="H60" s="63">
        <v>1</v>
      </c>
      <c r="I60" s="55" t="s">
        <v>81</v>
      </c>
      <c r="J60" s="62"/>
      <c r="K60" s="50"/>
      <c r="L60" s="54"/>
      <c r="M60" s="71" t="s">
        <v>68</v>
      </c>
      <c r="N60" s="62"/>
      <c r="O60" s="56"/>
      <c r="P60" s="84">
        <v>0.58679999999999999</v>
      </c>
    </row>
    <row r="61" spans="1:16" s="53" customFormat="1" x14ac:dyDescent="0.3">
      <c r="A61" s="41">
        <v>47</v>
      </c>
      <c r="B61" s="54" t="s">
        <v>64</v>
      </c>
      <c r="C61" s="54" t="s">
        <v>305</v>
      </c>
      <c r="D61" s="55" t="s">
        <v>183</v>
      </c>
      <c r="E61" s="55" t="s">
        <v>184</v>
      </c>
      <c r="F61" s="55" t="s">
        <v>210</v>
      </c>
      <c r="G61" s="55" t="s">
        <v>211</v>
      </c>
      <c r="H61" s="63">
        <v>4</v>
      </c>
      <c r="I61" s="55" t="s">
        <v>81</v>
      </c>
      <c r="J61" s="62"/>
      <c r="K61" s="50"/>
      <c r="L61" s="54"/>
      <c r="M61" s="71" t="s">
        <v>73</v>
      </c>
      <c r="N61" s="62"/>
      <c r="O61" s="56"/>
      <c r="P61" s="84">
        <v>2.0339280000000004</v>
      </c>
    </row>
    <row r="62" spans="1:16" s="53" customFormat="1" x14ac:dyDescent="0.3">
      <c r="A62" s="41">
        <v>48</v>
      </c>
      <c r="B62" s="54" t="s">
        <v>64</v>
      </c>
      <c r="C62" s="54" t="s">
        <v>305</v>
      </c>
      <c r="D62" s="55" t="s">
        <v>183</v>
      </c>
      <c r="E62" s="55" t="s">
        <v>184</v>
      </c>
      <c r="F62" s="55" t="s">
        <v>210</v>
      </c>
      <c r="G62" s="55" t="s">
        <v>211</v>
      </c>
      <c r="H62" s="63">
        <v>20</v>
      </c>
      <c r="I62" s="55" t="s">
        <v>81</v>
      </c>
      <c r="J62" s="62"/>
      <c r="K62" s="50"/>
      <c r="L62" s="54"/>
      <c r="M62" s="71" t="s">
        <v>68</v>
      </c>
      <c r="N62" s="62"/>
      <c r="O62" s="56"/>
      <c r="P62" s="84">
        <v>10.169639999999999</v>
      </c>
    </row>
    <row r="63" spans="1:16" s="53" customFormat="1" x14ac:dyDescent="0.3">
      <c r="A63" s="41">
        <v>49</v>
      </c>
      <c r="B63" s="54" t="s">
        <v>64</v>
      </c>
      <c r="C63" s="54" t="s">
        <v>305</v>
      </c>
      <c r="D63" s="55" t="s">
        <v>183</v>
      </c>
      <c r="E63" s="55" t="s">
        <v>184</v>
      </c>
      <c r="F63" s="55" t="s">
        <v>210</v>
      </c>
      <c r="G63" s="55" t="s">
        <v>211</v>
      </c>
      <c r="H63" s="63">
        <v>24</v>
      </c>
      <c r="I63" s="55" t="s">
        <v>81</v>
      </c>
      <c r="J63" s="62"/>
      <c r="K63" s="50"/>
      <c r="L63" s="54"/>
      <c r="M63" s="71" t="s">
        <v>69</v>
      </c>
      <c r="N63" s="62"/>
      <c r="O63" s="56"/>
      <c r="P63" s="84">
        <v>12.203568000000004</v>
      </c>
    </row>
    <row r="64" spans="1:16" s="53" customFormat="1" x14ac:dyDescent="0.3">
      <c r="A64" s="41">
        <v>50</v>
      </c>
      <c r="B64" s="54" t="s">
        <v>64</v>
      </c>
      <c r="C64" s="54" t="s">
        <v>305</v>
      </c>
      <c r="D64" s="55" t="s">
        <v>183</v>
      </c>
      <c r="E64" s="55" t="s">
        <v>184</v>
      </c>
      <c r="F64" s="55" t="s">
        <v>210</v>
      </c>
      <c r="G64" s="55" t="s">
        <v>211</v>
      </c>
      <c r="H64" s="63">
        <v>3</v>
      </c>
      <c r="I64" s="55" t="s">
        <v>81</v>
      </c>
      <c r="J64" s="62"/>
      <c r="K64" s="50"/>
      <c r="L64" s="54"/>
      <c r="M64" s="71" t="s">
        <v>77</v>
      </c>
      <c r="N64" s="62"/>
      <c r="O64" s="56"/>
      <c r="P64" s="84">
        <v>1.5254460000000003</v>
      </c>
    </row>
    <row r="65" spans="1:16" s="53" customFormat="1" x14ac:dyDescent="0.3">
      <c r="A65" s="41">
        <v>51</v>
      </c>
      <c r="B65" s="54" t="s">
        <v>64</v>
      </c>
      <c r="C65" s="54" t="s">
        <v>305</v>
      </c>
      <c r="D65" s="55" t="s">
        <v>183</v>
      </c>
      <c r="E65" s="55" t="s">
        <v>184</v>
      </c>
      <c r="F65" s="55" t="s">
        <v>212</v>
      </c>
      <c r="G65" s="55" t="s">
        <v>213</v>
      </c>
      <c r="H65" s="63">
        <v>4</v>
      </c>
      <c r="I65" s="55" t="s">
        <v>81</v>
      </c>
      <c r="J65" s="62"/>
      <c r="K65" s="50"/>
      <c r="L65" s="54"/>
      <c r="M65" s="71" t="s">
        <v>73</v>
      </c>
      <c r="N65" s="62"/>
      <c r="O65" s="56"/>
      <c r="P65" s="84">
        <v>2.037528</v>
      </c>
    </row>
    <row r="66" spans="1:16" s="53" customFormat="1" x14ac:dyDescent="0.3">
      <c r="A66" s="41">
        <v>52</v>
      </c>
      <c r="B66" s="54" t="s">
        <v>64</v>
      </c>
      <c r="C66" s="54" t="s">
        <v>305</v>
      </c>
      <c r="D66" s="55" t="s">
        <v>183</v>
      </c>
      <c r="E66" s="55" t="s">
        <v>184</v>
      </c>
      <c r="F66" s="55" t="s">
        <v>212</v>
      </c>
      <c r="G66" s="55" t="s">
        <v>213</v>
      </c>
      <c r="H66" s="63">
        <v>11</v>
      </c>
      <c r="I66" s="55" t="s">
        <v>81</v>
      </c>
      <c r="J66" s="62"/>
      <c r="K66" s="50"/>
      <c r="L66" s="54"/>
      <c r="M66" s="71" t="s">
        <v>68</v>
      </c>
      <c r="N66" s="62"/>
      <c r="O66" s="56"/>
      <c r="P66" s="84">
        <v>5.6032019999999996</v>
      </c>
    </row>
    <row r="67" spans="1:16" s="53" customFormat="1" x14ac:dyDescent="0.3">
      <c r="A67" s="41">
        <v>53</v>
      </c>
      <c r="B67" s="54" t="s">
        <v>64</v>
      </c>
      <c r="C67" s="54" t="s">
        <v>305</v>
      </c>
      <c r="D67" s="55" t="s">
        <v>183</v>
      </c>
      <c r="E67" s="55" t="s">
        <v>184</v>
      </c>
      <c r="F67" s="55" t="s">
        <v>212</v>
      </c>
      <c r="G67" s="55" t="s">
        <v>213</v>
      </c>
      <c r="H67" s="63">
        <v>40</v>
      </c>
      <c r="I67" s="55" t="s">
        <v>81</v>
      </c>
      <c r="J67" s="62"/>
      <c r="K67" s="50"/>
      <c r="L67" s="54"/>
      <c r="M67" s="71" t="s">
        <v>69</v>
      </c>
      <c r="N67" s="62"/>
      <c r="O67" s="56"/>
      <c r="P67" s="84">
        <v>20.375280000000004</v>
      </c>
    </row>
    <row r="68" spans="1:16" s="53" customFormat="1" x14ac:dyDescent="0.3">
      <c r="A68" s="41">
        <v>54</v>
      </c>
      <c r="B68" s="54" t="s">
        <v>64</v>
      </c>
      <c r="C68" s="54" t="s">
        <v>305</v>
      </c>
      <c r="D68" s="55" t="s">
        <v>183</v>
      </c>
      <c r="E68" s="55" t="s">
        <v>184</v>
      </c>
      <c r="F68" s="55" t="s">
        <v>212</v>
      </c>
      <c r="G68" s="55" t="s">
        <v>213</v>
      </c>
      <c r="H68" s="63">
        <v>10</v>
      </c>
      <c r="I68" s="55" t="s">
        <v>81</v>
      </c>
      <c r="J68" s="62"/>
      <c r="K68" s="50"/>
      <c r="L68" s="54"/>
      <c r="M68" s="71" t="s">
        <v>77</v>
      </c>
      <c r="N68" s="62"/>
      <c r="O68" s="56"/>
      <c r="P68" s="84">
        <v>5.09382</v>
      </c>
    </row>
    <row r="69" spans="1:16" s="53" customFormat="1" x14ac:dyDescent="0.3">
      <c r="A69" s="41">
        <v>55</v>
      </c>
      <c r="B69" s="54" t="s">
        <v>64</v>
      </c>
      <c r="C69" s="54" t="s">
        <v>305</v>
      </c>
      <c r="D69" s="55" t="s">
        <v>183</v>
      </c>
      <c r="E69" s="55" t="s">
        <v>184</v>
      </c>
      <c r="F69" s="55" t="s">
        <v>283</v>
      </c>
      <c r="G69" s="55" t="s">
        <v>250</v>
      </c>
      <c r="H69" s="63">
        <v>5</v>
      </c>
      <c r="I69" s="55" t="s">
        <v>81</v>
      </c>
      <c r="J69" s="62"/>
      <c r="K69" s="50"/>
      <c r="L69" s="54"/>
      <c r="M69" s="71" t="s">
        <v>69</v>
      </c>
      <c r="N69" s="62"/>
      <c r="O69" s="56"/>
      <c r="P69" s="84">
        <v>2.4930000000000003</v>
      </c>
    </row>
    <row r="70" spans="1:16" s="53" customFormat="1" x14ac:dyDescent="0.3">
      <c r="A70" s="41">
        <v>56</v>
      </c>
      <c r="B70" s="54" t="s">
        <v>64</v>
      </c>
      <c r="C70" s="54" t="s">
        <v>305</v>
      </c>
      <c r="D70" s="55" t="s">
        <v>183</v>
      </c>
      <c r="E70" s="55" t="s">
        <v>184</v>
      </c>
      <c r="F70" s="55" t="s">
        <v>214</v>
      </c>
      <c r="G70" s="55" t="s">
        <v>215</v>
      </c>
      <c r="H70" s="63">
        <v>4</v>
      </c>
      <c r="I70" s="55" t="s">
        <v>81</v>
      </c>
      <c r="J70" s="62"/>
      <c r="K70" s="50"/>
      <c r="L70" s="54"/>
      <c r="M70" s="71" t="s">
        <v>73</v>
      </c>
      <c r="N70" s="62"/>
      <c r="O70" s="56"/>
      <c r="P70" s="84">
        <v>2.0339280000000004</v>
      </c>
    </row>
    <row r="71" spans="1:16" s="53" customFormat="1" x14ac:dyDescent="0.3">
      <c r="A71" s="41">
        <v>57</v>
      </c>
      <c r="B71" s="54" t="s">
        <v>64</v>
      </c>
      <c r="C71" s="54" t="s">
        <v>305</v>
      </c>
      <c r="D71" s="55" t="s">
        <v>183</v>
      </c>
      <c r="E71" s="55" t="s">
        <v>184</v>
      </c>
      <c r="F71" s="55" t="s">
        <v>214</v>
      </c>
      <c r="G71" s="55" t="s">
        <v>215</v>
      </c>
      <c r="H71" s="63">
        <v>15</v>
      </c>
      <c r="I71" s="55" t="s">
        <v>81</v>
      </c>
      <c r="J71" s="62"/>
      <c r="K71" s="50"/>
      <c r="L71" s="54"/>
      <c r="M71" s="71" t="s">
        <v>68</v>
      </c>
      <c r="N71" s="62"/>
      <c r="O71" s="56"/>
      <c r="P71" s="84">
        <v>7.6272300000000008</v>
      </c>
    </row>
    <row r="72" spans="1:16" s="53" customFormat="1" x14ac:dyDescent="0.3">
      <c r="A72" s="41">
        <v>58</v>
      </c>
      <c r="B72" s="54" t="s">
        <v>64</v>
      </c>
      <c r="C72" s="54" t="s">
        <v>305</v>
      </c>
      <c r="D72" s="55" t="s">
        <v>183</v>
      </c>
      <c r="E72" s="55" t="s">
        <v>184</v>
      </c>
      <c r="F72" s="55" t="s">
        <v>214</v>
      </c>
      <c r="G72" s="55" t="s">
        <v>215</v>
      </c>
      <c r="H72" s="63">
        <v>14</v>
      </c>
      <c r="I72" s="55" t="s">
        <v>81</v>
      </c>
      <c r="J72" s="62"/>
      <c r="K72" s="50"/>
      <c r="L72" s="54"/>
      <c r="M72" s="71" t="s">
        <v>69</v>
      </c>
      <c r="N72" s="62"/>
      <c r="O72" s="56"/>
      <c r="P72" s="84">
        <v>7.1187480000000001</v>
      </c>
    </row>
    <row r="73" spans="1:16" s="53" customFormat="1" x14ac:dyDescent="0.3">
      <c r="A73" s="41">
        <v>59</v>
      </c>
      <c r="B73" s="54" t="s">
        <v>64</v>
      </c>
      <c r="C73" s="54" t="s">
        <v>305</v>
      </c>
      <c r="D73" s="55" t="s">
        <v>183</v>
      </c>
      <c r="E73" s="55" t="s">
        <v>184</v>
      </c>
      <c r="F73" s="55" t="s">
        <v>214</v>
      </c>
      <c r="G73" s="55" t="s">
        <v>215</v>
      </c>
      <c r="H73" s="63">
        <v>8</v>
      </c>
      <c r="I73" s="55" t="s">
        <v>81</v>
      </c>
      <c r="J73" s="62"/>
      <c r="K73" s="50"/>
      <c r="L73" s="54"/>
      <c r="M73" s="71" t="s">
        <v>77</v>
      </c>
      <c r="N73" s="62"/>
      <c r="O73" s="56"/>
      <c r="P73" s="84">
        <v>4.0678559999999999</v>
      </c>
    </row>
    <row r="74" spans="1:16" s="53" customFormat="1" x14ac:dyDescent="0.3">
      <c r="A74" s="41">
        <v>60</v>
      </c>
      <c r="B74" s="54" t="s">
        <v>64</v>
      </c>
      <c r="C74" s="54" t="s">
        <v>305</v>
      </c>
      <c r="D74" s="55" t="s">
        <v>183</v>
      </c>
      <c r="E74" s="55" t="s">
        <v>184</v>
      </c>
      <c r="F74" s="55" t="s">
        <v>284</v>
      </c>
      <c r="G74" s="55" t="s">
        <v>251</v>
      </c>
      <c r="H74" s="63">
        <v>1</v>
      </c>
      <c r="I74" s="55" t="s">
        <v>81</v>
      </c>
      <c r="J74" s="62"/>
      <c r="K74" s="50"/>
      <c r="L74" s="54"/>
      <c r="M74" s="71" t="s">
        <v>68</v>
      </c>
      <c r="N74" s="62"/>
      <c r="O74" s="56"/>
      <c r="P74" s="84">
        <v>0.5625</v>
      </c>
    </row>
    <row r="75" spans="1:16" s="53" customFormat="1" x14ac:dyDescent="0.3">
      <c r="A75" s="41">
        <v>61</v>
      </c>
      <c r="B75" s="54" t="s">
        <v>64</v>
      </c>
      <c r="C75" s="54" t="s">
        <v>305</v>
      </c>
      <c r="D75" s="55" t="s">
        <v>183</v>
      </c>
      <c r="E75" s="55" t="s">
        <v>184</v>
      </c>
      <c r="F75" s="55" t="s">
        <v>194</v>
      </c>
      <c r="G75" s="55" t="s">
        <v>195</v>
      </c>
      <c r="H75" s="63">
        <v>4</v>
      </c>
      <c r="I75" s="55" t="s">
        <v>81</v>
      </c>
      <c r="J75" s="62"/>
      <c r="K75" s="50"/>
      <c r="L75" s="54"/>
      <c r="M75" s="71" t="s">
        <v>73</v>
      </c>
      <c r="N75" s="62"/>
      <c r="O75" s="56"/>
      <c r="P75" s="84">
        <v>2.276532</v>
      </c>
    </row>
    <row r="76" spans="1:16" s="53" customFormat="1" x14ac:dyDescent="0.3">
      <c r="A76" s="41">
        <v>62</v>
      </c>
      <c r="B76" s="54" t="s">
        <v>64</v>
      </c>
      <c r="C76" s="54" t="s">
        <v>305</v>
      </c>
      <c r="D76" s="55" t="s">
        <v>183</v>
      </c>
      <c r="E76" s="55" t="s">
        <v>184</v>
      </c>
      <c r="F76" s="55" t="s">
        <v>194</v>
      </c>
      <c r="G76" s="55" t="s">
        <v>195</v>
      </c>
      <c r="H76" s="63">
        <v>1</v>
      </c>
      <c r="I76" s="55" t="s">
        <v>81</v>
      </c>
      <c r="J76" s="62"/>
      <c r="K76" s="50"/>
      <c r="L76" s="54"/>
      <c r="M76" s="71" t="s">
        <v>68</v>
      </c>
      <c r="N76" s="62"/>
      <c r="O76" s="56"/>
      <c r="P76" s="84">
        <v>0.569133</v>
      </c>
    </row>
    <row r="77" spans="1:16" s="53" customFormat="1" x14ac:dyDescent="0.3">
      <c r="A77" s="41">
        <v>63</v>
      </c>
      <c r="B77" s="54" t="s">
        <v>64</v>
      </c>
      <c r="C77" s="54" t="s">
        <v>305</v>
      </c>
      <c r="D77" s="55" t="s">
        <v>183</v>
      </c>
      <c r="E77" s="55" t="s">
        <v>184</v>
      </c>
      <c r="F77" s="55" t="s">
        <v>194</v>
      </c>
      <c r="G77" s="55" t="s">
        <v>195</v>
      </c>
      <c r="H77" s="63">
        <v>12</v>
      </c>
      <c r="I77" s="55" t="s">
        <v>81</v>
      </c>
      <c r="J77" s="62"/>
      <c r="K77" s="50"/>
      <c r="L77" s="54"/>
      <c r="M77" s="71" t="s">
        <v>69</v>
      </c>
      <c r="N77" s="62"/>
      <c r="O77" s="56"/>
      <c r="P77" s="84">
        <v>6.8295959999999996</v>
      </c>
    </row>
    <row r="78" spans="1:16" s="53" customFormat="1" x14ac:dyDescent="0.3">
      <c r="A78" s="41">
        <v>64</v>
      </c>
      <c r="B78" s="54" t="s">
        <v>64</v>
      </c>
      <c r="C78" s="54" t="s">
        <v>305</v>
      </c>
      <c r="D78" s="55" t="s">
        <v>183</v>
      </c>
      <c r="E78" s="55" t="s">
        <v>184</v>
      </c>
      <c r="F78" s="55" t="s">
        <v>194</v>
      </c>
      <c r="G78" s="55" t="s">
        <v>195</v>
      </c>
      <c r="H78" s="63">
        <v>2</v>
      </c>
      <c r="I78" s="55" t="s">
        <v>81</v>
      </c>
      <c r="J78" s="62"/>
      <c r="K78" s="50"/>
      <c r="L78" s="54"/>
      <c r="M78" s="71" t="s">
        <v>77</v>
      </c>
      <c r="N78" s="62"/>
      <c r="O78" s="56"/>
      <c r="P78" s="84">
        <v>1.138266</v>
      </c>
    </row>
    <row r="79" spans="1:16" s="53" customFormat="1" x14ac:dyDescent="0.3">
      <c r="A79" s="41">
        <v>65</v>
      </c>
      <c r="B79" s="54" t="s">
        <v>64</v>
      </c>
      <c r="C79" s="54" t="s">
        <v>305</v>
      </c>
      <c r="D79" s="55" t="s">
        <v>183</v>
      </c>
      <c r="E79" s="55" t="s">
        <v>184</v>
      </c>
      <c r="F79" s="55" t="s">
        <v>218</v>
      </c>
      <c r="G79" s="55" t="s">
        <v>219</v>
      </c>
      <c r="H79" s="63">
        <v>1</v>
      </c>
      <c r="I79" s="55" t="s">
        <v>81</v>
      </c>
      <c r="J79" s="62"/>
      <c r="K79" s="50"/>
      <c r="L79" s="54"/>
      <c r="M79" s="71" t="s">
        <v>73</v>
      </c>
      <c r="N79" s="62"/>
      <c r="O79" s="56"/>
      <c r="P79" s="84">
        <v>0.62280000000000002</v>
      </c>
    </row>
    <row r="80" spans="1:16" s="53" customFormat="1" x14ac:dyDescent="0.3">
      <c r="A80" s="41">
        <v>66</v>
      </c>
      <c r="B80" s="54" t="s">
        <v>64</v>
      </c>
      <c r="C80" s="54" t="s">
        <v>305</v>
      </c>
      <c r="D80" s="55" t="s">
        <v>183</v>
      </c>
      <c r="E80" s="55" t="s">
        <v>184</v>
      </c>
      <c r="F80" s="55" t="s">
        <v>218</v>
      </c>
      <c r="G80" s="55" t="s">
        <v>219</v>
      </c>
      <c r="H80" s="63">
        <v>4</v>
      </c>
      <c r="I80" s="55" t="s">
        <v>81</v>
      </c>
      <c r="J80" s="62"/>
      <c r="K80" s="50"/>
      <c r="L80" s="54"/>
      <c r="M80" s="71" t="s">
        <v>68</v>
      </c>
      <c r="N80" s="62"/>
      <c r="O80" s="56"/>
      <c r="P80" s="84">
        <v>2.4912000000000001</v>
      </c>
    </row>
    <row r="81" spans="1:16" s="53" customFormat="1" x14ac:dyDescent="0.3">
      <c r="A81" s="41">
        <v>67</v>
      </c>
      <c r="B81" s="54" t="s">
        <v>64</v>
      </c>
      <c r="C81" s="54" t="s">
        <v>305</v>
      </c>
      <c r="D81" s="55" t="s">
        <v>183</v>
      </c>
      <c r="E81" s="55" t="s">
        <v>184</v>
      </c>
      <c r="F81" s="55" t="s">
        <v>218</v>
      </c>
      <c r="G81" s="55" t="s">
        <v>219</v>
      </c>
      <c r="H81" s="63">
        <v>20</v>
      </c>
      <c r="I81" s="55" t="s">
        <v>81</v>
      </c>
      <c r="J81" s="62"/>
      <c r="K81" s="50"/>
      <c r="L81" s="54"/>
      <c r="M81" s="71" t="s">
        <v>69</v>
      </c>
      <c r="N81" s="62"/>
      <c r="O81" s="56"/>
      <c r="P81" s="84">
        <v>12.456</v>
      </c>
    </row>
    <row r="82" spans="1:16" s="53" customFormat="1" x14ac:dyDescent="0.3">
      <c r="A82" s="41">
        <v>68</v>
      </c>
      <c r="B82" s="54" t="s">
        <v>64</v>
      </c>
      <c r="C82" s="54" t="s">
        <v>305</v>
      </c>
      <c r="D82" s="55" t="s">
        <v>183</v>
      </c>
      <c r="E82" s="55" t="s">
        <v>184</v>
      </c>
      <c r="F82" s="55" t="s">
        <v>189</v>
      </c>
      <c r="G82" s="55" t="s">
        <v>190</v>
      </c>
      <c r="H82" s="63">
        <v>9</v>
      </c>
      <c r="I82" s="55" t="s">
        <v>81</v>
      </c>
      <c r="J82" s="62"/>
      <c r="K82" s="50"/>
      <c r="L82" s="54"/>
      <c r="M82" s="71" t="s">
        <v>68</v>
      </c>
      <c r="N82" s="62"/>
      <c r="O82" s="56"/>
      <c r="P82" s="84">
        <v>5.8643999999999998</v>
      </c>
    </row>
    <row r="83" spans="1:16" s="53" customFormat="1" x14ac:dyDescent="0.3">
      <c r="A83" s="41">
        <v>69</v>
      </c>
      <c r="B83" s="54" t="s">
        <v>64</v>
      </c>
      <c r="C83" s="54" t="s">
        <v>305</v>
      </c>
      <c r="D83" s="55" t="s">
        <v>183</v>
      </c>
      <c r="E83" s="55" t="s">
        <v>184</v>
      </c>
      <c r="F83" s="55" t="s">
        <v>189</v>
      </c>
      <c r="G83" s="55" t="s">
        <v>190</v>
      </c>
      <c r="H83" s="63">
        <v>1</v>
      </c>
      <c r="I83" s="55" t="s">
        <v>81</v>
      </c>
      <c r="J83" s="62"/>
      <c r="K83" s="50"/>
      <c r="L83" s="54"/>
      <c r="M83" s="71" t="s">
        <v>77</v>
      </c>
      <c r="N83" s="62"/>
      <c r="O83" s="56"/>
      <c r="P83" s="84">
        <v>0.65159999999999996</v>
      </c>
    </row>
    <row r="84" spans="1:16" s="53" customFormat="1" x14ac:dyDescent="0.3">
      <c r="A84" s="41">
        <v>70</v>
      </c>
      <c r="B84" s="54" t="s">
        <v>64</v>
      </c>
      <c r="C84" s="54" t="s">
        <v>305</v>
      </c>
      <c r="D84" s="55" t="s">
        <v>183</v>
      </c>
      <c r="E84" s="55" t="s">
        <v>184</v>
      </c>
      <c r="F84" s="55" t="s">
        <v>274</v>
      </c>
      <c r="G84" s="55" t="s">
        <v>252</v>
      </c>
      <c r="H84" s="63">
        <v>1</v>
      </c>
      <c r="I84" s="55" t="s">
        <v>81</v>
      </c>
      <c r="J84" s="62"/>
      <c r="K84" s="50"/>
      <c r="L84" s="54"/>
      <c r="M84" s="71" t="s">
        <v>73</v>
      </c>
      <c r="N84" s="62"/>
      <c r="O84" s="56"/>
      <c r="P84" s="84">
        <v>0.17963999999999999</v>
      </c>
    </row>
    <row r="85" spans="1:16" s="53" customFormat="1" x14ac:dyDescent="0.3">
      <c r="A85" s="41">
        <v>71</v>
      </c>
      <c r="B85" s="54" t="s">
        <v>64</v>
      </c>
      <c r="C85" s="54" t="s">
        <v>305</v>
      </c>
      <c r="D85" s="55" t="s">
        <v>183</v>
      </c>
      <c r="E85" s="55" t="s">
        <v>184</v>
      </c>
      <c r="F85" s="55" t="s">
        <v>274</v>
      </c>
      <c r="G85" s="55" t="s">
        <v>252</v>
      </c>
      <c r="H85" s="63">
        <v>1</v>
      </c>
      <c r="I85" s="55" t="s">
        <v>81</v>
      </c>
      <c r="J85" s="62"/>
      <c r="K85" s="50"/>
      <c r="L85" s="54"/>
      <c r="M85" s="71" t="s">
        <v>69</v>
      </c>
      <c r="N85" s="62"/>
      <c r="O85" s="56"/>
      <c r="P85" s="84">
        <v>0.17963999999999999</v>
      </c>
    </row>
    <row r="86" spans="1:16" s="53" customFormat="1" x14ac:dyDescent="0.3">
      <c r="A86" s="41">
        <v>72</v>
      </c>
      <c r="B86" s="54" t="s">
        <v>64</v>
      </c>
      <c r="C86" s="54" t="s">
        <v>305</v>
      </c>
      <c r="D86" s="55" t="s">
        <v>183</v>
      </c>
      <c r="E86" s="55" t="s">
        <v>184</v>
      </c>
      <c r="F86" s="55" t="s">
        <v>274</v>
      </c>
      <c r="G86" s="55" t="s">
        <v>252</v>
      </c>
      <c r="H86" s="63">
        <v>4</v>
      </c>
      <c r="I86" s="55" t="s">
        <v>81</v>
      </c>
      <c r="J86" s="62"/>
      <c r="K86" s="50"/>
      <c r="L86" s="54"/>
      <c r="M86" s="71" t="s">
        <v>77</v>
      </c>
      <c r="N86" s="62"/>
      <c r="O86" s="56"/>
      <c r="P86" s="84">
        <v>0.71855999999999998</v>
      </c>
    </row>
    <row r="87" spans="1:16" s="53" customFormat="1" x14ac:dyDescent="0.3">
      <c r="A87" s="41">
        <v>73</v>
      </c>
      <c r="B87" s="54" t="s">
        <v>64</v>
      </c>
      <c r="C87" s="54" t="s">
        <v>305</v>
      </c>
      <c r="D87" s="55" t="s">
        <v>183</v>
      </c>
      <c r="E87" s="55" t="s">
        <v>184</v>
      </c>
      <c r="F87" s="55" t="s">
        <v>260</v>
      </c>
      <c r="G87" s="55" t="s">
        <v>253</v>
      </c>
      <c r="H87" s="63">
        <v>1</v>
      </c>
      <c r="I87" s="55" t="s">
        <v>81</v>
      </c>
      <c r="J87" s="62"/>
      <c r="K87" s="50"/>
      <c r="L87" s="54"/>
      <c r="M87" s="71" t="s">
        <v>290</v>
      </c>
      <c r="N87" s="62"/>
      <c r="O87" s="56"/>
      <c r="P87" s="84">
        <v>0.26639999999999997</v>
      </c>
    </row>
    <row r="88" spans="1:16" s="53" customFormat="1" x14ac:dyDescent="0.3">
      <c r="A88" s="41">
        <v>74</v>
      </c>
      <c r="B88" s="54" t="s">
        <v>64</v>
      </c>
      <c r="C88" s="54" t="s">
        <v>305</v>
      </c>
      <c r="D88" s="55" t="s">
        <v>183</v>
      </c>
      <c r="E88" s="55" t="s">
        <v>184</v>
      </c>
      <c r="F88" s="55" t="s">
        <v>260</v>
      </c>
      <c r="G88" s="55" t="s">
        <v>253</v>
      </c>
      <c r="H88" s="63">
        <v>1</v>
      </c>
      <c r="I88" s="55" t="s">
        <v>81</v>
      </c>
      <c r="J88" s="62"/>
      <c r="K88" s="50"/>
      <c r="L88" s="54"/>
      <c r="M88" s="71" t="s">
        <v>69</v>
      </c>
      <c r="N88" s="62"/>
      <c r="O88" s="56"/>
      <c r="P88" s="84">
        <v>0.26639999999999997</v>
      </c>
    </row>
    <row r="89" spans="1:16" s="53" customFormat="1" x14ac:dyDescent="0.3">
      <c r="A89" s="41">
        <v>75</v>
      </c>
      <c r="B89" s="54" t="s">
        <v>64</v>
      </c>
      <c r="C89" s="54" t="s">
        <v>305</v>
      </c>
      <c r="D89" s="55" t="s">
        <v>183</v>
      </c>
      <c r="E89" s="55" t="s">
        <v>184</v>
      </c>
      <c r="F89" s="55" t="s">
        <v>260</v>
      </c>
      <c r="G89" s="55" t="s">
        <v>253</v>
      </c>
      <c r="H89" s="63">
        <v>2</v>
      </c>
      <c r="I89" s="55" t="s">
        <v>81</v>
      </c>
      <c r="J89" s="62"/>
      <c r="K89" s="50"/>
      <c r="L89" s="54"/>
      <c r="M89" s="71" t="s">
        <v>77</v>
      </c>
      <c r="N89" s="62"/>
      <c r="O89" s="56"/>
      <c r="P89" s="84">
        <v>0.53279999999999994</v>
      </c>
    </row>
    <row r="90" spans="1:16" s="53" customFormat="1" x14ac:dyDescent="0.3">
      <c r="A90" s="41">
        <v>76</v>
      </c>
      <c r="B90" s="54" t="s">
        <v>64</v>
      </c>
      <c r="C90" s="54" t="s">
        <v>305</v>
      </c>
      <c r="D90" s="55" t="s">
        <v>183</v>
      </c>
      <c r="E90" s="55" t="s">
        <v>184</v>
      </c>
      <c r="F90" s="55" t="s">
        <v>208</v>
      </c>
      <c r="G90" s="55" t="s">
        <v>209</v>
      </c>
      <c r="H90" s="63">
        <v>2</v>
      </c>
      <c r="I90" s="55" t="s">
        <v>81</v>
      </c>
      <c r="J90" s="62"/>
      <c r="K90" s="50"/>
      <c r="L90" s="54"/>
      <c r="M90" s="71" t="s">
        <v>73</v>
      </c>
      <c r="N90" s="62"/>
      <c r="O90" s="56"/>
      <c r="P90" s="84">
        <v>0.38699999999999996</v>
      </c>
    </row>
    <row r="91" spans="1:16" s="53" customFormat="1" x14ac:dyDescent="0.3">
      <c r="A91" s="41">
        <v>77</v>
      </c>
      <c r="B91" s="54" t="s">
        <v>64</v>
      </c>
      <c r="C91" s="54" t="s">
        <v>305</v>
      </c>
      <c r="D91" s="55" t="s">
        <v>183</v>
      </c>
      <c r="E91" s="55" t="s">
        <v>184</v>
      </c>
      <c r="F91" s="55" t="s">
        <v>208</v>
      </c>
      <c r="G91" s="55" t="s">
        <v>209</v>
      </c>
      <c r="H91" s="63">
        <v>15</v>
      </c>
      <c r="I91" s="55" t="s">
        <v>81</v>
      </c>
      <c r="J91" s="62"/>
      <c r="K91" s="50"/>
      <c r="L91" s="54"/>
      <c r="M91" s="71" t="s">
        <v>68</v>
      </c>
      <c r="N91" s="62"/>
      <c r="O91" s="56"/>
      <c r="P91" s="84">
        <v>2.902499999999999</v>
      </c>
    </row>
    <row r="92" spans="1:16" s="53" customFormat="1" x14ac:dyDescent="0.3">
      <c r="A92" s="41">
        <v>78</v>
      </c>
      <c r="B92" s="54" t="s">
        <v>64</v>
      </c>
      <c r="C92" s="54" t="s">
        <v>305</v>
      </c>
      <c r="D92" s="55" t="s">
        <v>183</v>
      </c>
      <c r="E92" s="55" t="s">
        <v>184</v>
      </c>
      <c r="F92" s="55" t="s">
        <v>208</v>
      </c>
      <c r="G92" s="55" t="s">
        <v>209</v>
      </c>
      <c r="H92" s="63">
        <v>2</v>
      </c>
      <c r="I92" s="55" t="s">
        <v>81</v>
      </c>
      <c r="J92" s="62"/>
      <c r="K92" s="50"/>
      <c r="L92" s="54"/>
      <c r="M92" s="71" t="s">
        <v>121</v>
      </c>
      <c r="N92" s="62"/>
      <c r="O92" s="56"/>
      <c r="P92" s="84">
        <v>0.38699999999999996</v>
      </c>
    </row>
    <row r="93" spans="1:16" s="53" customFormat="1" x14ac:dyDescent="0.3">
      <c r="A93" s="41">
        <v>79</v>
      </c>
      <c r="B93" s="54" t="s">
        <v>64</v>
      </c>
      <c r="C93" s="54" t="s">
        <v>305</v>
      </c>
      <c r="D93" s="55" t="s">
        <v>183</v>
      </c>
      <c r="E93" s="55" t="s">
        <v>184</v>
      </c>
      <c r="F93" s="55" t="s">
        <v>208</v>
      </c>
      <c r="G93" s="55" t="s">
        <v>209</v>
      </c>
      <c r="H93" s="63">
        <v>1</v>
      </c>
      <c r="I93" s="55" t="s">
        <v>81</v>
      </c>
      <c r="J93" s="62"/>
      <c r="K93" s="50"/>
      <c r="L93" s="54"/>
      <c r="M93" s="71" t="s">
        <v>290</v>
      </c>
      <c r="N93" s="62"/>
      <c r="O93" s="56"/>
      <c r="P93" s="84">
        <v>0.19349999999999998</v>
      </c>
    </row>
    <row r="94" spans="1:16" s="53" customFormat="1" x14ac:dyDescent="0.3">
      <c r="A94" s="41">
        <v>80</v>
      </c>
      <c r="B94" s="54" t="s">
        <v>64</v>
      </c>
      <c r="C94" s="54" t="s">
        <v>305</v>
      </c>
      <c r="D94" s="55" t="s">
        <v>183</v>
      </c>
      <c r="E94" s="55" t="s">
        <v>184</v>
      </c>
      <c r="F94" s="55" t="s">
        <v>208</v>
      </c>
      <c r="G94" s="55" t="s">
        <v>209</v>
      </c>
      <c r="H94" s="63">
        <v>6</v>
      </c>
      <c r="I94" s="55" t="s">
        <v>81</v>
      </c>
      <c r="J94" s="62"/>
      <c r="K94" s="50"/>
      <c r="L94" s="54"/>
      <c r="M94" s="71" t="s">
        <v>69</v>
      </c>
      <c r="N94" s="62"/>
      <c r="O94" s="56"/>
      <c r="P94" s="84">
        <v>1.1609999999999998</v>
      </c>
    </row>
    <row r="95" spans="1:16" s="53" customFormat="1" x14ac:dyDescent="0.3">
      <c r="A95" s="41">
        <v>81</v>
      </c>
      <c r="B95" s="54" t="s">
        <v>64</v>
      </c>
      <c r="C95" s="54" t="s">
        <v>305</v>
      </c>
      <c r="D95" s="55" t="s">
        <v>183</v>
      </c>
      <c r="E95" s="55" t="s">
        <v>184</v>
      </c>
      <c r="F95" s="55" t="s">
        <v>208</v>
      </c>
      <c r="G95" s="55" t="s">
        <v>209</v>
      </c>
      <c r="H95" s="63">
        <v>4</v>
      </c>
      <c r="I95" s="55" t="s">
        <v>81</v>
      </c>
      <c r="J95" s="62"/>
      <c r="K95" s="50"/>
      <c r="L95" s="54"/>
      <c r="M95" s="71" t="s">
        <v>77</v>
      </c>
      <c r="N95" s="62"/>
      <c r="O95" s="56"/>
      <c r="P95" s="84">
        <v>0.77399999999999991</v>
      </c>
    </row>
    <row r="96" spans="1:16" s="53" customFormat="1" x14ac:dyDescent="0.3">
      <c r="A96" s="41">
        <v>82</v>
      </c>
      <c r="B96" s="54" t="s">
        <v>64</v>
      </c>
      <c r="C96" s="54" t="s">
        <v>305</v>
      </c>
      <c r="D96" s="55" t="s">
        <v>183</v>
      </c>
      <c r="E96" s="55" t="s">
        <v>184</v>
      </c>
      <c r="F96" s="55" t="s">
        <v>277</v>
      </c>
      <c r="G96" s="55" t="s">
        <v>254</v>
      </c>
      <c r="H96" s="63">
        <v>4</v>
      </c>
      <c r="I96" s="55" t="s">
        <v>81</v>
      </c>
      <c r="J96" s="62"/>
      <c r="K96" s="50"/>
      <c r="L96" s="54"/>
      <c r="M96" s="71" t="s">
        <v>68</v>
      </c>
      <c r="N96" s="62"/>
      <c r="O96" s="56"/>
      <c r="P96" s="84">
        <v>0.9648000000000001</v>
      </c>
    </row>
    <row r="97" spans="1:16" s="53" customFormat="1" x14ac:dyDescent="0.3">
      <c r="A97" s="41">
        <v>83</v>
      </c>
      <c r="B97" s="54" t="s">
        <v>64</v>
      </c>
      <c r="C97" s="54" t="s">
        <v>305</v>
      </c>
      <c r="D97" s="55" t="s">
        <v>183</v>
      </c>
      <c r="E97" s="55" t="s">
        <v>184</v>
      </c>
      <c r="F97" s="55" t="s">
        <v>277</v>
      </c>
      <c r="G97" s="55" t="s">
        <v>254</v>
      </c>
      <c r="H97" s="63">
        <v>2</v>
      </c>
      <c r="I97" s="55" t="s">
        <v>81</v>
      </c>
      <c r="J97" s="62"/>
      <c r="K97" s="50"/>
      <c r="L97" s="54"/>
      <c r="M97" s="71" t="s">
        <v>77</v>
      </c>
      <c r="N97" s="62"/>
      <c r="O97" s="56"/>
      <c r="P97" s="84">
        <v>0.48240000000000005</v>
      </c>
    </row>
    <row r="98" spans="1:16" s="53" customFormat="1" x14ac:dyDescent="0.3">
      <c r="A98" s="41">
        <v>84</v>
      </c>
      <c r="B98" s="54" t="s">
        <v>64</v>
      </c>
      <c r="C98" s="54" t="s">
        <v>305</v>
      </c>
      <c r="D98" s="55" t="s">
        <v>183</v>
      </c>
      <c r="E98" s="55" t="s">
        <v>184</v>
      </c>
      <c r="F98" s="55" t="s">
        <v>187</v>
      </c>
      <c r="G98" s="55" t="s">
        <v>188</v>
      </c>
      <c r="H98" s="63">
        <v>1</v>
      </c>
      <c r="I98" s="55" t="s">
        <v>81</v>
      </c>
      <c r="J98" s="62"/>
      <c r="K98" s="50"/>
      <c r="L98" s="54"/>
      <c r="M98" s="71" t="s">
        <v>73</v>
      </c>
      <c r="N98" s="62"/>
      <c r="O98" s="56"/>
      <c r="P98" s="84">
        <v>0.32400000000000001</v>
      </c>
    </row>
    <row r="99" spans="1:16" s="53" customFormat="1" x14ac:dyDescent="0.3">
      <c r="A99" s="41">
        <v>85</v>
      </c>
      <c r="B99" s="54" t="s">
        <v>64</v>
      </c>
      <c r="C99" s="54" t="s">
        <v>305</v>
      </c>
      <c r="D99" s="55" t="s">
        <v>183</v>
      </c>
      <c r="E99" s="55" t="s">
        <v>184</v>
      </c>
      <c r="F99" s="55" t="s">
        <v>187</v>
      </c>
      <c r="G99" s="55" t="s">
        <v>188</v>
      </c>
      <c r="H99" s="63">
        <v>2</v>
      </c>
      <c r="I99" s="55" t="s">
        <v>81</v>
      </c>
      <c r="J99" s="62"/>
      <c r="K99" s="50"/>
      <c r="L99" s="54"/>
      <c r="M99" s="71" t="s">
        <v>68</v>
      </c>
      <c r="N99" s="62"/>
      <c r="O99" s="56"/>
      <c r="P99" s="84">
        <v>0.64800000000000002</v>
      </c>
    </row>
    <row r="100" spans="1:16" s="53" customFormat="1" x14ac:dyDescent="0.3">
      <c r="A100" s="41">
        <v>86</v>
      </c>
      <c r="B100" s="54" t="s">
        <v>64</v>
      </c>
      <c r="C100" s="54" t="s">
        <v>305</v>
      </c>
      <c r="D100" s="55" t="s">
        <v>183</v>
      </c>
      <c r="E100" s="55" t="s">
        <v>184</v>
      </c>
      <c r="F100" s="55" t="s">
        <v>187</v>
      </c>
      <c r="G100" s="55" t="s">
        <v>188</v>
      </c>
      <c r="H100" s="63">
        <v>4</v>
      </c>
      <c r="I100" s="55" t="s">
        <v>81</v>
      </c>
      <c r="J100" s="62"/>
      <c r="K100" s="50"/>
      <c r="L100" s="54"/>
      <c r="M100" s="71" t="s">
        <v>77</v>
      </c>
      <c r="N100" s="62"/>
      <c r="O100" s="56"/>
      <c r="P100" s="84">
        <v>1.296</v>
      </c>
    </row>
    <row r="101" spans="1:16" s="53" customFormat="1" x14ac:dyDescent="0.3">
      <c r="A101" s="41">
        <v>87</v>
      </c>
      <c r="B101" s="54" t="s">
        <v>64</v>
      </c>
      <c r="C101" s="54" t="s">
        <v>305</v>
      </c>
      <c r="D101" s="55" t="s">
        <v>183</v>
      </c>
      <c r="E101" s="55" t="s">
        <v>184</v>
      </c>
      <c r="F101" s="55" t="s">
        <v>285</v>
      </c>
      <c r="G101" s="55" t="s">
        <v>255</v>
      </c>
      <c r="H101" s="63">
        <v>1</v>
      </c>
      <c r="I101" s="55" t="s">
        <v>81</v>
      </c>
      <c r="J101" s="62"/>
      <c r="K101" s="50"/>
      <c r="L101" s="54"/>
      <c r="M101" s="71" t="s">
        <v>69</v>
      </c>
      <c r="N101" s="62"/>
      <c r="O101" s="56"/>
      <c r="P101" s="84">
        <v>0.30959999999999999</v>
      </c>
    </row>
    <row r="102" spans="1:16" s="53" customFormat="1" x14ac:dyDescent="0.3">
      <c r="A102" s="41">
        <v>88</v>
      </c>
      <c r="B102" s="54" t="s">
        <v>64</v>
      </c>
      <c r="C102" s="54" t="s">
        <v>305</v>
      </c>
      <c r="D102" s="55" t="s">
        <v>183</v>
      </c>
      <c r="E102" s="55" t="s">
        <v>184</v>
      </c>
      <c r="F102" s="55" t="s">
        <v>185</v>
      </c>
      <c r="G102" s="55" t="s">
        <v>198</v>
      </c>
      <c r="H102" s="63">
        <v>7</v>
      </c>
      <c r="I102" s="55" t="s">
        <v>81</v>
      </c>
      <c r="J102" s="62"/>
      <c r="K102" s="50"/>
      <c r="L102" s="54"/>
      <c r="M102" s="71" t="s">
        <v>73</v>
      </c>
      <c r="N102" s="62"/>
      <c r="O102" s="56"/>
      <c r="P102" s="84">
        <v>2.3813999999999997</v>
      </c>
    </row>
    <row r="103" spans="1:16" s="53" customFormat="1" x14ac:dyDescent="0.3">
      <c r="A103" s="41">
        <v>89</v>
      </c>
      <c r="B103" s="54" t="s">
        <v>64</v>
      </c>
      <c r="C103" s="54" t="s">
        <v>305</v>
      </c>
      <c r="D103" s="55" t="s">
        <v>183</v>
      </c>
      <c r="E103" s="55" t="s">
        <v>184</v>
      </c>
      <c r="F103" s="55" t="s">
        <v>185</v>
      </c>
      <c r="G103" s="55" t="s">
        <v>198</v>
      </c>
      <c r="H103" s="63">
        <v>12</v>
      </c>
      <c r="I103" s="55" t="s">
        <v>81</v>
      </c>
      <c r="J103" s="62"/>
      <c r="K103" s="50"/>
      <c r="L103" s="54"/>
      <c r="M103" s="71" t="s">
        <v>68</v>
      </c>
      <c r="N103" s="62"/>
      <c r="O103" s="56"/>
      <c r="P103" s="84">
        <v>4.0823999999999998</v>
      </c>
    </row>
    <row r="104" spans="1:16" s="53" customFormat="1" x14ac:dyDescent="0.3">
      <c r="A104" s="41">
        <v>90</v>
      </c>
      <c r="B104" s="54" t="s">
        <v>64</v>
      </c>
      <c r="C104" s="54" t="s">
        <v>305</v>
      </c>
      <c r="D104" s="55" t="s">
        <v>183</v>
      </c>
      <c r="E104" s="55" t="s">
        <v>184</v>
      </c>
      <c r="F104" s="55" t="s">
        <v>185</v>
      </c>
      <c r="G104" s="55" t="s">
        <v>198</v>
      </c>
      <c r="H104" s="63">
        <v>1</v>
      </c>
      <c r="I104" s="55" t="s">
        <v>81</v>
      </c>
      <c r="J104" s="62"/>
      <c r="K104" s="50"/>
      <c r="L104" s="54"/>
      <c r="M104" s="71" t="s">
        <v>121</v>
      </c>
      <c r="N104" s="62"/>
      <c r="O104" s="56"/>
      <c r="P104" s="84">
        <v>0.3402</v>
      </c>
    </row>
    <row r="105" spans="1:16" s="53" customFormat="1" x14ac:dyDescent="0.3">
      <c r="A105" s="41">
        <v>91</v>
      </c>
      <c r="B105" s="54" t="s">
        <v>64</v>
      </c>
      <c r="C105" s="54" t="s">
        <v>305</v>
      </c>
      <c r="D105" s="55" t="s">
        <v>183</v>
      </c>
      <c r="E105" s="55" t="s">
        <v>184</v>
      </c>
      <c r="F105" s="55" t="s">
        <v>185</v>
      </c>
      <c r="G105" s="55" t="s">
        <v>198</v>
      </c>
      <c r="H105" s="63">
        <v>7</v>
      </c>
      <c r="I105" s="55" t="s">
        <v>81</v>
      </c>
      <c r="J105" s="62"/>
      <c r="K105" s="50"/>
      <c r="L105" s="54"/>
      <c r="M105" s="71" t="s">
        <v>69</v>
      </c>
      <c r="N105" s="62"/>
      <c r="O105" s="56"/>
      <c r="P105" s="84">
        <v>2.3813999999999997</v>
      </c>
    </row>
    <row r="106" spans="1:16" s="53" customFormat="1" x14ac:dyDescent="0.3">
      <c r="A106" s="41">
        <v>92</v>
      </c>
      <c r="B106" s="54" t="s">
        <v>64</v>
      </c>
      <c r="C106" s="54" t="s">
        <v>305</v>
      </c>
      <c r="D106" s="55" t="s">
        <v>183</v>
      </c>
      <c r="E106" s="55" t="s">
        <v>184</v>
      </c>
      <c r="F106" s="55" t="s">
        <v>185</v>
      </c>
      <c r="G106" s="55" t="s">
        <v>198</v>
      </c>
      <c r="H106" s="63">
        <v>45</v>
      </c>
      <c r="I106" s="55" t="s">
        <v>81</v>
      </c>
      <c r="J106" s="62"/>
      <c r="K106" s="50"/>
      <c r="L106" s="54"/>
      <c r="M106" s="71" t="s">
        <v>77</v>
      </c>
      <c r="N106" s="62"/>
      <c r="O106" s="56"/>
      <c r="P106" s="84">
        <v>15.308999999999999</v>
      </c>
    </row>
    <row r="107" spans="1:16" s="53" customFormat="1" x14ac:dyDescent="0.3">
      <c r="A107" s="41">
        <v>93</v>
      </c>
      <c r="B107" s="54" t="s">
        <v>64</v>
      </c>
      <c r="C107" s="54" t="s">
        <v>305</v>
      </c>
      <c r="D107" s="55" t="s">
        <v>183</v>
      </c>
      <c r="E107" s="55" t="s">
        <v>184</v>
      </c>
      <c r="F107" s="55" t="s">
        <v>192</v>
      </c>
      <c r="G107" s="55" t="s">
        <v>193</v>
      </c>
      <c r="H107" s="63">
        <v>2</v>
      </c>
      <c r="I107" s="55" t="s">
        <v>81</v>
      </c>
      <c r="J107" s="62"/>
      <c r="K107" s="50"/>
      <c r="L107" s="54"/>
      <c r="M107" s="71" t="s">
        <v>73</v>
      </c>
      <c r="N107" s="62"/>
      <c r="O107" s="56"/>
      <c r="P107" s="84">
        <v>0.69744600000000012</v>
      </c>
    </row>
    <row r="108" spans="1:16" s="53" customFormat="1" x14ac:dyDescent="0.3">
      <c r="A108" s="41">
        <v>94</v>
      </c>
      <c r="B108" s="54" t="s">
        <v>64</v>
      </c>
      <c r="C108" s="54" t="s">
        <v>305</v>
      </c>
      <c r="D108" s="55" t="s">
        <v>183</v>
      </c>
      <c r="E108" s="55" t="s">
        <v>184</v>
      </c>
      <c r="F108" s="55" t="s">
        <v>192</v>
      </c>
      <c r="G108" s="55" t="s">
        <v>193</v>
      </c>
      <c r="H108" s="63">
        <v>5</v>
      </c>
      <c r="I108" s="55" t="s">
        <v>81</v>
      </c>
      <c r="J108" s="62"/>
      <c r="K108" s="50"/>
      <c r="L108" s="54"/>
      <c r="M108" s="71" t="s">
        <v>68</v>
      </c>
      <c r="N108" s="62"/>
      <c r="O108" s="56"/>
      <c r="P108" s="84">
        <v>1.7436150000000004</v>
      </c>
    </row>
    <row r="109" spans="1:16" s="53" customFormat="1" x14ac:dyDescent="0.3">
      <c r="A109" s="41">
        <v>95</v>
      </c>
      <c r="B109" s="54" t="s">
        <v>64</v>
      </c>
      <c r="C109" s="54" t="s">
        <v>305</v>
      </c>
      <c r="D109" s="55" t="s">
        <v>183</v>
      </c>
      <c r="E109" s="55" t="s">
        <v>184</v>
      </c>
      <c r="F109" s="55" t="s">
        <v>192</v>
      </c>
      <c r="G109" s="55" t="s">
        <v>193</v>
      </c>
      <c r="H109" s="63">
        <v>3</v>
      </c>
      <c r="I109" s="55" t="s">
        <v>81</v>
      </c>
      <c r="J109" s="62"/>
      <c r="K109" s="50"/>
      <c r="L109" s="54"/>
      <c r="M109" s="71" t="s">
        <v>69</v>
      </c>
      <c r="N109" s="62"/>
      <c r="O109" s="56"/>
      <c r="P109" s="84">
        <v>1.0461690000000001</v>
      </c>
    </row>
    <row r="110" spans="1:16" s="53" customFormat="1" x14ac:dyDescent="0.3">
      <c r="A110" s="41">
        <v>96</v>
      </c>
      <c r="B110" s="54" t="s">
        <v>64</v>
      </c>
      <c r="C110" s="54" t="s">
        <v>305</v>
      </c>
      <c r="D110" s="55" t="s">
        <v>183</v>
      </c>
      <c r="E110" s="55" t="s">
        <v>184</v>
      </c>
      <c r="F110" s="55" t="s">
        <v>192</v>
      </c>
      <c r="G110" s="55" t="s">
        <v>193</v>
      </c>
      <c r="H110" s="63">
        <v>3</v>
      </c>
      <c r="I110" s="55" t="s">
        <v>81</v>
      </c>
      <c r="J110" s="62"/>
      <c r="K110" s="50"/>
      <c r="L110" s="54"/>
      <c r="M110" s="71" t="s">
        <v>77</v>
      </c>
      <c r="N110" s="62"/>
      <c r="O110" s="56"/>
      <c r="P110" s="84">
        <v>1.0461690000000001</v>
      </c>
    </row>
    <row r="111" spans="1:16" s="53" customFormat="1" x14ac:dyDescent="0.3">
      <c r="A111" s="41">
        <v>97</v>
      </c>
      <c r="B111" s="54" t="s">
        <v>64</v>
      </c>
      <c r="C111" s="54" t="s">
        <v>305</v>
      </c>
      <c r="D111" s="55" t="s">
        <v>183</v>
      </c>
      <c r="E111" s="55" t="s">
        <v>184</v>
      </c>
      <c r="F111" s="55" t="s">
        <v>191</v>
      </c>
      <c r="G111" s="55" t="s">
        <v>199</v>
      </c>
      <c r="H111" s="63">
        <v>4</v>
      </c>
      <c r="I111" s="55" t="s">
        <v>81</v>
      </c>
      <c r="J111" s="62"/>
      <c r="K111" s="50"/>
      <c r="L111" s="54"/>
      <c r="M111" s="71" t="s">
        <v>73</v>
      </c>
      <c r="N111" s="62"/>
      <c r="O111" s="56"/>
      <c r="P111" s="84">
        <v>1.4976</v>
      </c>
    </row>
    <row r="112" spans="1:16" s="53" customFormat="1" x14ac:dyDescent="0.3">
      <c r="A112" s="41">
        <v>98</v>
      </c>
      <c r="B112" s="54" t="s">
        <v>64</v>
      </c>
      <c r="C112" s="54" t="s">
        <v>305</v>
      </c>
      <c r="D112" s="55" t="s">
        <v>183</v>
      </c>
      <c r="E112" s="55" t="s">
        <v>184</v>
      </c>
      <c r="F112" s="55" t="s">
        <v>191</v>
      </c>
      <c r="G112" s="55" t="s">
        <v>199</v>
      </c>
      <c r="H112" s="63">
        <v>17</v>
      </c>
      <c r="I112" s="55" t="s">
        <v>81</v>
      </c>
      <c r="J112" s="62"/>
      <c r="K112" s="50"/>
      <c r="L112" s="54"/>
      <c r="M112" s="71" t="s">
        <v>68</v>
      </c>
      <c r="N112" s="62"/>
      <c r="O112" s="56"/>
      <c r="P112" s="84">
        <v>6.364799999999998</v>
      </c>
    </row>
    <row r="113" spans="1:16" s="53" customFormat="1" x14ac:dyDescent="0.3">
      <c r="A113" s="41">
        <v>99</v>
      </c>
      <c r="B113" s="54" t="s">
        <v>64</v>
      </c>
      <c r="C113" s="54" t="s">
        <v>305</v>
      </c>
      <c r="D113" s="55" t="s">
        <v>183</v>
      </c>
      <c r="E113" s="55" t="s">
        <v>184</v>
      </c>
      <c r="F113" s="55" t="s">
        <v>191</v>
      </c>
      <c r="G113" s="55" t="s">
        <v>199</v>
      </c>
      <c r="H113" s="63">
        <v>4</v>
      </c>
      <c r="I113" s="55" t="s">
        <v>81</v>
      </c>
      <c r="J113" s="62"/>
      <c r="K113" s="50"/>
      <c r="L113" s="54"/>
      <c r="M113" s="71" t="s">
        <v>69</v>
      </c>
      <c r="N113" s="62"/>
      <c r="O113" s="56"/>
      <c r="P113" s="84">
        <v>1.4976</v>
      </c>
    </row>
    <row r="114" spans="1:16" s="53" customFormat="1" x14ac:dyDescent="0.3">
      <c r="A114" s="41">
        <v>100</v>
      </c>
      <c r="B114" s="54" t="s">
        <v>64</v>
      </c>
      <c r="C114" s="54" t="s">
        <v>305</v>
      </c>
      <c r="D114" s="55" t="s">
        <v>183</v>
      </c>
      <c r="E114" s="55" t="s">
        <v>184</v>
      </c>
      <c r="F114" s="55" t="s">
        <v>191</v>
      </c>
      <c r="G114" s="55" t="s">
        <v>199</v>
      </c>
      <c r="H114" s="63">
        <v>17</v>
      </c>
      <c r="I114" s="55" t="s">
        <v>81</v>
      </c>
      <c r="J114" s="62"/>
      <c r="K114" s="50"/>
      <c r="L114" s="54"/>
      <c r="M114" s="71" t="s">
        <v>77</v>
      </c>
      <c r="N114" s="62"/>
      <c r="O114" s="56"/>
      <c r="P114" s="84">
        <v>6.3647999999999998</v>
      </c>
    </row>
    <row r="115" spans="1:16" s="53" customFormat="1" x14ac:dyDescent="0.3">
      <c r="A115" s="41">
        <v>101</v>
      </c>
      <c r="B115" s="54" t="s">
        <v>64</v>
      </c>
      <c r="C115" s="54" t="s">
        <v>305</v>
      </c>
      <c r="D115" s="55" t="s">
        <v>183</v>
      </c>
      <c r="E115" s="55" t="s">
        <v>184</v>
      </c>
      <c r="F115" s="55" t="s">
        <v>286</v>
      </c>
      <c r="G115" s="55" t="s">
        <v>256</v>
      </c>
      <c r="H115" s="63">
        <v>1</v>
      </c>
      <c r="I115" s="55" t="s">
        <v>81</v>
      </c>
      <c r="J115" s="62"/>
      <c r="K115" s="50"/>
      <c r="L115" s="54"/>
      <c r="M115" s="71" t="s">
        <v>68</v>
      </c>
      <c r="N115" s="62"/>
      <c r="O115" s="56"/>
      <c r="P115" s="84">
        <v>0.33210000000000001</v>
      </c>
    </row>
    <row r="116" spans="1:16" s="53" customFormat="1" x14ac:dyDescent="0.3">
      <c r="A116" s="41">
        <v>102</v>
      </c>
      <c r="B116" s="54" t="s">
        <v>64</v>
      </c>
      <c r="C116" s="54" t="s">
        <v>305</v>
      </c>
      <c r="D116" s="55" t="s">
        <v>183</v>
      </c>
      <c r="E116" s="55" t="s">
        <v>184</v>
      </c>
      <c r="F116" s="55" t="s">
        <v>216</v>
      </c>
      <c r="G116" s="55" t="s">
        <v>217</v>
      </c>
      <c r="H116" s="63">
        <v>7</v>
      </c>
      <c r="I116" s="55" t="s">
        <v>81</v>
      </c>
      <c r="J116" s="62"/>
      <c r="K116" s="50"/>
      <c r="L116" s="54"/>
      <c r="M116" s="71" t="s">
        <v>73</v>
      </c>
      <c r="N116" s="62"/>
      <c r="O116" s="56"/>
      <c r="P116" s="84">
        <v>3.1500000000000004</v>
      </c>
    </row>
    <row r="117" spans="1:16" s="53" customFormat="1" x14ac:dyDescent="0.3">
      <c r="A117" s="41">
        <v>103</v>
      </c>
      <c r="B117" s="54" t="s">
        <v>64</v>
      </c>
      <c r="C117" s="54" t="s">
        <v>305</v>
      </c>
      <c r="D117" s="55" t="s">
        <v>183</v>
      </c>
      <c r="E117" s="55" t="s">
        <v>184</v>
      </c>
      <c r="F117" s="55" t="s">
        <v>216</v>
      </c>
      <c r="G117" s="55" t="s">
        <v>217</v>
      </c>
      <c r="H117" s="63">
        <v>14</v>
      </c>
      <c r="I117" s="55" t="s">
        <v>81</v>
      </c>
      <c r="J117" s="62"/>
      <c r="K117" s="50"/>
      <c r="L117" s="54"/>
      <c r="M117" s="71" t="s">
        <v>68</v>
      </c>
      <c r="N117" s="62"/>
      <c r="O117" s="56"/>
      <c r="P117" s="84">
        <v>6.3000000000000007</v>
      </c>
    </row>
    <row r="118" spans="1:16" s="53" customFormat="1" x14ac:dyDescent="0.3">
      <c r="A118" s="41">
        <v>104</v>
      </c>
      <c r="B118" s="54" t="s">
        <v>64</v>
      </c>
      <c r="C118" s="54" t="s">
        <v>305</v>
      </c>
      <c r="D118" s="55" t="s">
        <v>183</v>
      </c>
      <c r="E118" s="55" t="s">
        <v>184</v>
      </c>
      <c r="F118" s="55" t="s">
        <v>216</v>
      </c>
      <c r="G118" s="55" t="s">
        <v>217</v>
      </c>
      <c r="H118" s="63">
        <v>6</v>
      </c>
      <c r="I118" s="55" t="s">
        <v>81</v>
      </c>
      <c r="J118" s="62"/>
      <c r="K118" s="50"/>
      <c r="L118" s="54"/>
      <c r="M118" s="71" t="s">
        <v>69</v>
      </c>
      <c r="N118" s="62"/>
      <c r="O118" s="56"/>
      <c r="P118" s="84">
        <v>2.7</v>
      </c>
    </row>
    <row r="119" spans="1:16" s="53" customFormat="1" x14ac:dyDescent="0.3">
      <c r="A119" s="41">
        <v>105</v>
      </c>
      <c r="B119" s="54" t="s">
        <v>64</v>
      </c>
      <c r="C119" s="54" t="s">
        <v>305</v>
      </c>
      <c r="D119" s="55" t="s">
        <v>183</v>
      </c>
      <c r="E119" s="55" t="s">
        <v>184</v>
      </c>
      <c r="F119" s="55" t="s">
        <v>216</v>
      </c>
      <c r="G119" s="55" t="s">
        <v>217</v>
      </c>
      <c r="H119" s="63">
        <v>13</v>
      </c>
      <c r="I119" s="55" t="s">
        <v>81</v>
      </c>
      <c r="J119" s="62"/>
      <c r="K119" s="50"/>
      <c r="L119" s="54"/>
      <c r="M119" s="71" t="s">
        <v>77</v>
      </c>
      <c r="N119" s="62"/>
      <c r="O119" s="56"/>
      <c r="P119" s="84">
        <v>5.8500000000000005</v>
      </c>
    </row>
    <row r="120" spans="1:16" s="53" customFormat="1" x14ac:dyDescent="0.3">
      <c r="A120" s="41">
        <v>106</v>
      </c>
      <c r="B120" s="54" t="s">
        <v>64</v>
      </c>
      <c r="C120" s="54" t="s">
        <v>305</v>
      </c>
      <c r="D120" s="55" t="s">
        <v>183</v>
      </c>
      <c r="E120" s="55" t="s">
        <v>184</v>
      </c>
      <c r="F120" s="55" t="s">
        <v>220</v>
      </c>
      <c r="G120" s="55" t="s">
        <v>221</v>
      </c>
      <c r="H120" s="63">
        <v>2</v>
      </c>
      <c r="I120" s="55" t="s">
        <v>81</v>
      </c>
      <c r="J120" s="62"/>
      <c r="K120" s="50"/>
      <c r="L120" s="54"/>
      <c r="M120" s="71" t="s">
        <v>73</v>
      </c>
      <c r="N120" s="62"/>
      <c r="O120" s="56"/>
      <c r="P120" s="84">
        <v>0.75600000000000001</v>
      </c>
    </row>
    <row r="121" spans="1:16" s="53" customFormat="1" x14ac:dyDescent="0.3">
      <c r="A121" s="41">
        <v>107</v>
      </c>
      <c r="B121" s="54" t="s">
        <v>64</v>
      </c>
      <c r="C121" s="54" t="s">
        <v>305</v>
      </c>
      <c r="D121" s="55" t="s">
        <v>183</v>
      </c>
      <c r="E121" s="55" t="s">
        <v>184</v>
      </c>
      <c r="F121" s="55" t="s">
        <v>220</v>
      </c>
      <c r="G121" s="55" t="s">
        <v>221</v>
      </c>
      <c r="H121" s="63">
        <v>15</v>
      </c>
      <c r="I121" s="55" t="s">
        <v>81</v>
      </c>
      <c r="J121" s="62"/>
      <c r="K121" s="50"/>
      <c r="L121" s="54"/>
      <c r="M121" s="71" t="s">
        <v>68</v>
      </c>
      <c r="N121" s="62"/>
      <c r="O121" s="56"/>
      <c r="P121" s="84">
        <v>5.6700000000000008</v>
      </c>
    </row>
    <row r="122" spans="1:16" s="53" customFormat="1" x14ac:dyDescent="0.3">
      <c r="A122" s="41">
        <v>108</v>
      </c>
      <c r="B122" s="54" t="s">
        <v>64</v>
      </c>
      <c r="C122" s="54" t="s">
        <v>305</v>
      </c>
      <c r="D122" s="55" t="s">
        <v>183</v>
      </c>
      <c r="E122" s="55" t="s">
        <v>184</v>
      </c>
      <c r="F122" s="55" t="s">
        <v>220</v>
      </c>
      <c r="G122" s="55" t="s">
        <v>221</v>
      </c>
      <c r="H122" s="63">
        <v>10</v>
      </c>
      <c r="I122" s="55" t="s">
        <v>81</v>
      </c>
      <c r="J122" s="62"/>
      <c r="K122" s="50"/>
      <c r="L122" s="54"/>
      <c r="M122" s="71" t="s">
        <v>69</v>
      </c>
      <c r="N122" s="62"/>
      <c r="O122" s="56"/>
      <c r="P122" s="84">
        <v>3.7800000000000002</v>
      </c>
    </row>
    <row r="123" spans="1:16" s="53" customFormat="1" x14ac:dyDescent="0.3">
      <c r="A123" s="41">
        <v>109</v>
      </c>
      <c r="B123" s="54" t="s">
        <v>64</v>
      </c>
      <c r="C123" s="54" t="s">
        <v>305</v>
      </c>
      <c r="D123" s="55" t="s">
        <v>183</v>
      </c>
      <c r="E123" s="55" t="s">
        <v>184</v>
      </c>
      <c r="F123" s="55" t="s">
        <v>220</v>
      </c>
      <c r="G123" s="55" t="s">
        <v>221</v>
      </c>
      <c r="H123" s="63">
        <v>13</v>
      </c>
      <c r="I123" s="55" t="s">
        <v>81</v>
      </c>
      <c r="J123" s="62"/>
      <c r="K123" s="50"/>
      <c r="L123" s="54"/>
      <c r="M123" s="71" t="s">
        <v>77</v>
      </c>
      <c r="N123" s="62"/>
      <c r="O123" s="56"/>
      <c r="P123" s="84">
        <v>4.9140000000000006</v>
      </c>
    </row>
    <row r="124" spans="1:16" s="53" customFormat="1" x14ac:dyDescent="0.3">
      <c r="A124" s="41">
        <v>110</v>
      </c>
      <c r="B124" s="54" t="s">
        <v>64</v>
      </c>
      <c r="C124" s="54" t="s">
        <v>305</v>
      </c>
      <c r="D124" s="55" t="s">
        <v>183</v>
      </c>
      <c r="E124" s="55" t="s">
        <v>184</v>
      </c>
      <c r="F124" s="55" t="s">
        <v>196</v>
      </c>
      <c r="G124" s="55" t="s">
        <v>197</v>
      </c>
      <c r="H124" s="63">
        <v>3</v>
      </c>
      <c r="I124" s="55" t="s">
        <v>81</v>
      </c>
      <c r="J124" s="62"/>
      <c r="K124" s="50"/>
      <c r="L124" s="54"/>
      <c r="M124" s="71" t="s">
        <v>73</v>
      </c>
      <c r="N124" s="62"/>
      <c r="O124" s="56"/>
      <c r="P124" s="84">
        <v>1.3637699999999999</v>
      </c>
    </row>
    <row r="125" spans="1:16" s="53" customFormat="1" x14ac:dyDescent="0.3">
      <c r="A125" s="41">
        <v>111</v>
      </c>
      <c r="B125" s="54" t="s">
        <v>64</v>
      </c>
      <c r="C125" s="54" t="s">
        <v>305</v>
      </c>
      <c r="D125" s="55" t="s">
        <v>183</v>
      </c>
      <c r="E125" s="55" t="s">
        <v>184</v>
      </c>
      <c r="F125" s="55" t="s">
        <v>196</v>
      </c>
      <c r="G125" s="55" t="s">
        <v>197</v>
      </c>
      <c r="H125" s="63">
        <v>8</v>
      </c>
      <c r="I125" s="55" t="s">
        <v>81</v>
      </c>
      <c r="J125" s="62"/>
      <c r="K125" s="50"/>
      <c r="L125" s="54"/>
      <c r="M125" s="71" t="s">
        <v>68</v>
      </c>
      <c r="N125" s="62"/>
      <c r="O125" s="56"/>
      <c r="P125" s="84">
        <v>3.63672</v>
      </c>
    </row>
    <row r="126" spans="1:16" s="53" customFormat="1" x14ac:dyDescent="0.3">
      <c r="A126" s="41">
        <v>112</v>
      </c>
      <c r="B126" s="54" t="s">
        <v>64</v>
      </c>
      <c r="C126" s="54" t="s">
        <v>305</v>
      </c>
      <c r="D126" s="55" t="s">
        <v>183</v>
      </c>
      <c r="E126" s="55" t="s">
        <v>184</v>
      </c>
      <c r="F126" s="55" t="s">
        <v>196</v>
      </c>
      <c r="G126" s="55" t="s">
        <v>197</v>
      </c>
      <c r="H126" s="63">
        <v>26</v>
      </c>
      <c r="I126" s="55" t="s">
        <v>81</v>
      </c>
      <c r="J126" s="62"/>
      <c r="K126" s="50"/>
      <c r="L126" s="54"/>
      <c r="M126" s="71" t="s">
        <v>69</v>
      </c>
      <c r="N126" s="62"/>
      <c r="O126" s="56"/>
      <c r="P126" s="84">
        <v>11.81934</v>
      </c>
    </row>
    <row r="127" spans="1:16" s="53" customFormat="1" x14ac:dyDescent="0.3">
      <c r="A127" s="41">
        <v>113</v>
      </c>
      <c r="B127" s="54" t="s">
        <v>64</v>
      </c>
      <c r="C127" s="54" t="s">
        <v>305</v>
      </c>
      <c r="D127" s="55" t="s">
        <v>183</v>
      </c>
      <c r="E127" s="55" t="s">
        <v>184</v>
      </c>
      <c r="F127" s="55" t="s">
        <v>196</v>
      </c>
      <c r="G127" s="55" t="s">
        <v>197</v>
      </c>
      <c r="H127" s="63">
        <v>12</v>
      </c>
      <c r="I127" s="55" t="s">
        <v>81</v>
      </c>
      <c r="J127" s="62"/>
      <c r="K127" s="50"/>
      <c r="L127" s="54"/>
      <c r="M127" s="71" t="s">
        <v>77</v>
      </c>
      <c r="N127" s="62"/>
      <c r="O127" s="56"/>
      <c r="P127" s="84">
        <v>5.4550800000000006</v>
      </c>
    </row>
    <row r="128" spans="1:16" s="53" customFormat="1" x14ac:dyDescent="0.3">
      <c r="A128" s="41">
        <v>114</v>
      </c>
      <c r="B128" s="54" t="s">
        <v>64</v>
      </c>
      <c r="C128" s="54" t="s">
        <v>305</v>
      </c>
      <c r="D128" s="55" t="s">
        <v>183</v>
      </c>
      <c r="E128" s="55" t="s">
        <v>184</v>
      </c>
      <c r="F128" s="55" t="s">
        <v>222</v>
      </c>
      <c r="G128" s="55" t="s">
        <v>223</v>
      </c>
      <c r="H128" s="63">
        <v>13</v>
      </c>
      <c r="I128" s="55" t="s">
        <v>81</v>
      </c>
      <c r="J128" s="62"/>
      <c r="K128" s="50"/>
      <c r="L128" s="54"/>
      <c r="M128" s="71" t="s">
        <v>73</v>
      </c>
      <c r="N128" s="62"/>
      <c r="O128" s="56"/>
      <c r="P128" s="84">
        <v>6.5520000000000014</v>
      </c>
    </row>
    <row r="129" spans="1:16" s="53" customFormat="1" x14ac:dyDescent="0.3">
      <c r="A129" s="41">
        <v>115</v>
      </c>
      <c r="B129" s="54" t="s">
        <v>64</v>
      </c>
      <c r="C129" s="54" t="s">
        <v>305</v>
      </c>
      <c r="D129" s="55" t="s">
        <v>183</v>
      </c>
      <c r="E129" s="55" t="s">
        <v>184</v>
      </c>
      <c r="F129" s="55" t="s">
        <v>222</v>
      </c>
      <c r="G129" s="55" t="s">
        <v>223</v>
      </c>
      <c r="H129" s="63">
        <v>21</v>
      </c>
      <c r="I129" s="55" t="s">
        <v>81</v>
      </c>
      <c r="J129" s="62"/>
      <c r="K129" s="50"/>
      <c r="L129" s="54"/>
      <c r="M129" s="71" t="s">
        <v>68</v>
      </c>
      <c r="N129" s="62"/>
      <c r="O129" s="56"/>
      <c r="P129" s="84">
        <v>10.584000000000003</v>
      </c>
    </row>
    <row r="130" spans="1:16" s="53" customFormat="1" x14ac:dyDescent="0.3">
      <c r="A130" s="41">
        <v>116</v>
      </c>
      <c r="B130" s="54" t="s">
        <v>64</v>
      </c>
      <c r="C130" s="54" t="s">
        <v>305</v>
      </c>
      <c r="D130" s="55" t="s">
        <v>183</v>
      </c>
      <c r="E130" s="55" t="s">
        <v>184</v>
      </c>
      <c r="F130" s="55" t="s">
        <v>222</v>
      </c>
      <c r="G130" s="55" t="s">
        <v>223</v>
      </c>
      <c r="H130" s="63">
        <v>25</v>
      </c>
      <c r="I130" s="55" t="s">
        <v>81</v>
      </c>
      <c r="J130" s="62"/>
      <c r="K130" s="50"/>
      <c r="L130" s="54"/>
      <c r="M130" s="71" t="s">
        <v>69</v>
      </c>
      <c r="N130" s="62"/>
      <c r="O130" s="56"/>
      <c r="P130" s="84">
        <v>12.600000000000003</v>
      </c>
    </row>
    <row r="131" spans="1:16" s="53" customFormat="1" x14ac:dyDescent="0.3">
      <c r="A131" s="41">
        <v>117</v>
      </c>
      <c r="B131" s="54" t="s">
        <v>64</v>
      </c>
      <c r="C131" s="54" t="s">
        <v>305</v>
      </c>
      <c r="D131" s="55" t="s">
        <v>183</v>
      </c>
      <c r="E131" s="55" t="s">
        <v>184</v>
      </c>
      <c r="F131" s="55" t="s">
        <v>222</v>
      </c>
      <c r="G131" s="55" t="s">
        <v>223</v>
      </c>
      <c r="H131" s="63">
        <v>7</v>
      </c>
      <c r="I131" s="55" t="s">
        <v>81</v>
      </c>
      <c r="J131" s="62"/>
      <c r="K131" s="50"/>
      <c r="L131" s="54"/>
      <c r="M131" s="71" t="s">
        <v>77</v>
      </c>
      <c r="N131" s="62"/>
      <c r="O131" s="56"/>
      <c r="P131" s="84">
        <v>3.5280000000000005</v>
      </c>
    </row>
    <row r="132" spans="1:16" s="53" customFormat="1" x14ac:dyDescent="0.3">
      <c r="A132" s="41">
        <v>118</v>
      </c>
      <c r="B132" s="54" t="s">
        <v>64</v>
      </c>
      <c r="C132" s="54" t="s">
        <v>305</v>
      </c>
      <c r="D132" s="55" t="s">
        <v>183</v>
      </c>
      <c r="E132" s="55" t="s">
        <v>287</v>
      </c>
      <c r="F132" s="55" t="s">
        <v>222</v>
      </c>
      <c r="G132" s="55" t="s">
        <v>224</v>
      </c>
      <c r="H132" s="63">
        <v>2</v>
      </c>
      <c r="I132" s="55" t="s">
        <v>81</v>
      </c>
      <c r="J132" s="62"/>
      <c r="K132" s="50"/>
      <c r="L132" s="54"/>
      <c r="M132" s="71" t="s">
        <v>69</v>
      </c>
      <c r="N132" s="62"/>
      <c r="O132" s="56"/>
      <c r="P132" s="84">
        <v>1.0529999999999999</v>
      </c>
    </row>
    <row r="133" spans="1:16" s="53" customFormat="1" x14ac:dyDescent="0.3">
      <c r="A133" s="41">
        <v>119</v>
      </c>
      <c r="B133" s="54" t="s">
        <v>64</v>
      </c>
      <c r="C133" s="54" t="s">
        <v>305</v>
      </c>
      <c r="D133" s="55" t="s">
        <v>183</v>
      </c>
      <c r="E133" s="55" t="s">
        <v>288</v>
      </c>
      <c r="F133" s="55" t="s">
        <v>289</v>
      </c>
      <c r="G133" s="55" t="s">
        <v>257</v>
      </c>
      <c r="H133" s="63">
        <v>1</v>
      </c>
      <c r="I133" s="55" t="s">
        <v>81</v>
      </c>
      <c r="J133" s="62"/>
      <c r="K133" s="50"/>
      <c r="L133" s="54"/>
      <c r="M133" s="71" t="s">
        <v>77</v>
      </c>
      <c r="N133" s="62"/>
      <c r="O133" s="56"/>
      <c r="P133" s="84">
        <v>0.15570000000000001</v>
      </c>
    </row>
    <row r="134" spans="1:16" s="34" customFormat="1" ht="13.8" x14ac:dyDescent="0.25">
      <c r="A134" s="28"/>
      <c r="B134" s="28" t="s">
        <v>225</v>
      </c>
      <c r="C134" s="42"/>
      <c r="D134" s="30"/>
      <c r="E134" s="30"/>
      <c r="F134" s="30"/>
      <c r="G134" s="30"/>
      <c r="H134" s="74">
        <f>SUM(H15:H133)</f>
        <v>696</v>
      </c>
      <c r="I134" s="81" t="s">
        <v>81</v>
      </c>
      <c r="J134" s="32"/>
      <c r="K134" s="33">
        <f>SUM(K15:K133)</f>
        <v>0</v>
      </c>
      <c r="L134" s="28"/>
      <c r="M134" s="29"/>
      <c r="N134" s="29"/>
      <c r="O134" s="29"/>
      <c r="P134" s="85">
        <f>SUM(P15:P133)</f>
        <v>279.15099945130009</v>
      </c>
    </row>
    <row r="135" spans="1:16" s="4" customFormat="1" x14ac:dyDescent="0.25">
      <c r="A135" s="1"/>
      <c r="B135" s="1"/>
      <c r="C135" s="1"/>
      <c r="D135" s="1"/>
      <c r="E135" s="1"/>
      <c r="F135" s="1"/>
      <c r="G135" s="1"/>
      <c r="I135" s="3"/>
      <c r="J135" s="7"/>
      <c r="K135" s="1"/>
      <c r="L135" s="9"/>
      <c r="M135" s="10"/>
      <c r="N135" s="10"/>
      <c r="O135" s="10"/>
      <c r="P135" s="10"/>
    </row>
    <row r="136" spans="1:16" s="4" customFormat="1" x14ac:dyDescent="0.25">
      <c r="A136" s="12" t="s">
        <v>19</v>
      </c>
      <c r="B136" s="12"/>
      <c r="C136" s="2"/>
      <c r="D136" s="2"/>
      <c r="E136" s="2"/>
      <c r="F136" s="2"/>
      <c r="G136" s="2"/>
      <c r="H136" s="2"/>
      <c r="I136" s="35"/>
      <c r="J136" s="35"/>
      <c r="L136" s="9"/>
      <c r="M136" s="10"/>
      <c r="N136" s="10"/>
      <c r="O136" s="10"/>
      <c r="P136" s="10"/>
    </row>
    <row r="137" spans="1:16" s="4" customFormat="1" x14ac:dyDescent="0.25">
      <c r="A137" s="36" t="s">
        <v>20</v>
      </c>
      <c r="B137" s="36"/>
      <c r="C137" s="37"/>
      <c r="D137" s="37"/>
      <c r="E137" s="37"/>
      <c r="F137" s="37"/>
      <c r="G137" s="37"/>
      <c r="H137" s="2"/>
      <c r="I137" s="3"/>
      <c r="J137" s="2"/>
      <c r="L137" s="9"/>
      <c r="M137" s="10"/>
      <c r="N137" s="10"/>
      <c r="O137" s="10"/>
      <c r="P137" s="10"/>
    </row>
    <row r="138" spans="1:16" s="4" customFormat="1" x14ac:dyDescent="0.25">
      <c r="A138" s="36" t="s">
        <v>21</v>
      </c>
      <c r="B138" s="36"/>
      <c r="C138" s="37"/>
      <c r="D138" s="37"/>
      <c r="E138" s="37"/>
      <c r="F138" s="37"/>
      <c r="G138" s="37"/>
      <c r="H138" s="2"/>
      <c r="I138" s="3"/>
      <c r="J138" s="2"/>
      <c r="L138" s="9"/>
      <c r="M138" s="10"/>
      <c r="N138" s="10"/>
      <c r="O138" s="10"/>
      <c r="P138" s="10"/>
    </row>
    <row r="139" spans="1:16" s="4" customFormat="1" x14ac:dyDescent="0.25">
      <c r="A139" s="36" t="s">
        <v>22</v>
      </c>
      <c r="B139" s="36"/>
      <c r="C139" s="37"/>
      <c r="D139" s="37"/>
      <c r="E139" s="37"/>
      <c r="F139" s="37"/>
      <c r="G139" s="37"/>
      <c r="H139" s="2"/>
      <c r="I139" s="3"/>
      <c r="J139" s="2"/>
      <c r="L139" s="9"/>
      <c r="M139" s="10"/>
      <c r="N139" s="10"/>
      <c r="O139" s="10"/>
      <c r="P139" s="10"/>
    </row>
    <row r="140" spans="1:16" s="49" customFormat="1" x14ac:dyDescent="0.25">
      <c r="A140" s="36" t="s">
        <v>35</v>
      </c>
      <c r="B140" s="36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</row>
    <row r="141" spans="1:16" s="49" customFormat="1" x14ac:dyDescent="0.25">
      <c r="A141" s="36" t="s">
        <v>51</v>
      </c>
      <c r="B141" s="36"/>
      <c r="C141" s="36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</row>
    <row r="142" spans="1:16" s="49" customFormat="1" x14ac:dyDescent="0.25">
      <c r="A142" s="36" t="s">
        <v>53</v>
      </c>
      <c r="B142" s="36"/>
      <c r="C142" s="36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</row>
    <row r="143" spans="1:16" s="49" customFormat="1" x14ac:dyDescent="0.25">
      <c r="A143" s="36"/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</row>
    <row r="144" spans="1:16" s="4" customFormat="1" x14ac:dyDescent="0.25">
      <c r="A144" s="7" t="s">
        <v>23</v>
      </c>
      <c r="B144" s="7"/>
      <c r="C144" s="7"/>
      <c r="D144" s="7"/>
      <c r="E144" s="7"/>
      <c r="F144" s="7"/>
      <c r="G144" s="7"/>
      <c r="H144" s="7"/>
      <c r="L144" s="8" t="s">
        <v>24</v>
      </c>
      <c r="M144" s="7"/>
      <c r="N144" s="1"/>
      <c r="O144" s="9"/>
      <c r="P144" s="9"/>
    </row>
    <row r="145" spans="1:16" s="4" customFormat="1" x14ac:dyDescent="0.25">
      <c r="A145" s="7" t="s">
        <v>25</v>
      </c>
      <c r="B145" s="7"/>
      <c r="C145" s="7"/>
      <c r="D145" s="7"/>
      <c r="E145" s="7"/>
      <c r="F145" s="7"/>
      <c r="G145" s="7"/>
      <c r="H145" s="7"/>
      <c r="L145" s="8" t="s">
        <v>26</v>
      </c>
      <c r="M145" s="38"/>
      <c r="N145" s="39"/>
      <c r="O145" s="9"/>
      <c r="P145" s="9"/>
    </row>
    <row r="146" spans="1:16" s="4" customFormat="1" x14ac:dyDescent="0.25">
      <c r="A146" s="2"/>
      <c r="B146" s="2"/>
      <c r="C146" s="7" t="s">
        <v>83</v>
      </c>
      <c r="D146" s="7"/>
      <c r="E146" s="7"/>
      <c r="F146" s="7"/>
      <c r="G146" s="7"/>
      <c r="H146" s="2"/>
      <c r="L146" s="40" t="s">
        <v>27</v>
      </c>
      <c r="M146" s="7"/>
      <c r="O146" s="9"/>
      <c r="P146" s="9"/>
    </row>
    <row r="147" spans="1:16" s="4" customFormat="1" x14ac:dyDescent="0.25">
      <c r="A147" s="1"/>
      <c r="B147" s="1"/>
      <c r="C147" s="1"/>
      <c r="D147" s="1"/>
      <c r="E147" s="1"/>
      <c r="F147" s="1"/>
      <c r="G147" s="1"/>
      <c r="H147" s="2"/>
      <c r="I147" s="3"/>
      <c r="J147" s="7"/>
      <c r="K147" s="1"/>
      <c r="L147" s="9"/>
      <c r="M147" s="10"/>
      <c r="N147" s="10"/>
      <c r="O147" s="10"/>
      <c r="P147" s="10"/>
    </row>
    <row r="148" spans="1:16" s="4" customFormat="1" x14ac:dyDescent="0.25">
      <c r="A148" s="1"/>
      <c r="B148" s="1"/>
      <c r="C148" s="1"/>
      <c r="D148" s="1"/>
      <c r="E148" s="1"/>
      <c r="F148" s="1"/>
      <c r="G148" s="1"/>
      <c r="H148" s="2"/>
      <c r="I148" s="3"/>
      <c r="J148" s="7"/>
      <c r="K148" s="1"/>
      <c r="L148" s="9"/>
      <c r="M148" s="10"/>
      <c r="N148" s="10"/>
      <c r="O148" s="10"/>
      <c r="P148" s="10"/>
    </row>
    <row r="149" spans="1:16" s="4" customFormat="1" x14ac:dyDescent="0.25">
      <c r="A149" s="1"/>
      <c r="B149" s="1"/>
      <c r="C149" s="1"/>
      <c r="D149" s="1"/>
      <c r="E149" s="1"/>
      <c r="F149" s="1"/>
      <c r="G149" s="1"/>
      <c r="H149" s="2"/>
      <c r="I149" s="3"/>
      <c r="J149" s="7"/>
      <c r="K149" s="1"/>
      <c r="L149" s="9"/>
      <c r="M149" s="10"/>
      <c r="N149" s="10"/>
      <c r="O149" s="10"/>
      <c r="P149" s="10"/>
    </row>
    <row r="150" spans="1:16" s="4" customFormat="1" x14ac:dyDescent="0.25">
      <c r="A150" s="1"/>
      <c r="B150" s="1"/>
      <c r="C150" s="1"/>
      <c r="D150" s="1"/>
      <c r="E150" s="1"/>
      <c r="F150" s="1"/>
      <c r="G150" s="1"/>
      <c r="H150" s="2"/>
      <c r="I150" s="3"/>
      <c r="J150" s="7"/>
      <c r="K150" s="1"/>
      <c r="L150" s="9"/>
      <c r="M150" s="10"/>
      <c r="N150" s="10"/>
      <c r="O150" s="10"/>
      <c r="P150" s="10"/>
    </row>
    <row r="151" spans="1:16" s="4" customFormat="1" x14ac:dyDescent="0.25">
      <c r="A151" s="1"/>
      <c r="B151" s="1"/>
      <c r="C151" s="1"/>
      <c r="D151" s="1"/>
      <c r="E151" s="1"/>
      <c r="F151" s="1"/>
      <c r="G151" s="1"/>
      <c r="H151" s="2"/>
      <c r="I151" s="3"/>
      <c r="J151" s="7"/>
      <c r="K151" s="1"/>
      <c r="L151" s="9"/>
      <c r="M151" s="10"/>
      <c r="N151" s="10"/>
      <c r="O151" s="10"/>
      <c r="P151" s="10"/>
    </row>
    <row r="152" spans="1:16" s="4" customFormat="1" x14ac:dyDescent="0.25">
      <c r="A152" s="1"/>
      <c r="B152" s="1"/>
      <c r="C152" s="1"/>
      <c r="D152" s="1"/>
      <c r="E152" s="1"/>
      <c r="F152" s="1"/>
      <c r="G152" s="1"/>
      <c r="H152" s="2"/>
      <c r="I152" s="3"/>
      <c r="J152" s="7"/>
      <c r="K152" s="1"/>
      <c r="L152" s="9"/>
      <c r="M152" s="10"/>
      <c r="N152" s="10"/>
      <c r="O152" s="10"/>
      <c r="P152" s="10"/>
    </row>
    <row r="153" spans="1:16" s="4" customFormat="1" x14ac:dyDescent="0.25">
      <c r="A153" s="1"/>
      <c r="B153" s="1"/>
      <c r="C153" s="1"/>
      <c r="D153" s="1"/>
      <c r="E153" s="1"/>
      <c r="F153" s="1"/>
      <c r="G153" s="1"/>
      <c r="H153" s="2"/>
      <c r="I153" s="3"/>
      <c r="J153" s="7"/>
      <c r="K153" s="1"/>
      <c r="L153" s="9"/>
      <c r="M153" s="10"/>
      <c r="N153" s="10"/>
      <c r="O153" s="10"/>
      <c r="P153" s="10"/>
    </row>
    <row r="154" spans="1:16" s="4" customFormat="1" x14ac:dyDescent="0.25">
      <c r="A154" s="1"/>
      <c r="B154" s="1"/>
      <c r="C154" s="1"/>
      <c r="D154" s="1"/>
      <c r="E154" s="1"/>
      <c r="F154" s="1"/>
      <c r="G154" s="1"/>
      <c r="H154" s="2"/>
      <c r="I154" s="3"/>
      <c r="J154" s="7"/>
      <c r="K154" s="1"/>
      <c r="L154" s="9"/>
      <c r="M154" s="10"/>
      <c r="N154" s="10"/>
      <c r="O154" s="10"/>
      <c r="P154" s="10"/>
    </row>
    <row r="155" spans="1:16" s="4" customFormat="1" x14ac:dyDescent="0.25">
      <c r="A155" s="1"/>
      <c r="B155" s="1"/>
      <c r="C155" s="1"/>
      <c r="D155" s="1"/>
      <c r="E155" s="1"/>
      <c r="F155" s="1"/>
      <c r="G155" s="1"/>
      <c r="H155" s="2"/>
      <c r="I155" s="3"/>
      <c r="J155" s="7"/>
      <c r="K155" s="1"/>
      <c r="L155" s="9"/>
      <c r="M155" s="10"/>
      <c r="N155" s="10"/>
      <c r="O155" s="10"/>
      <c r="P155" s="10"/>
    </row>
    <row r="160" spans="1:16" x14ac:dyDescent="0.25">
      <c r="A160" s="2"/>
      <c r="B160" s="2"/>
      <c r="C160" s="2"/>
      <c r="D160" s="2"/>
      <c r="E160" s="2"/>
      <c r="F160" s="2"/>
      <c r="G160" s="2"/>
    </row>
    <row r="161" spans="1:16" x14ac:dyDescent="0.25">
      <c r="A161" s="2"/>
      <c r="B161" s="2"/>
      <c r="C161" s="2"/>
      <c r="D161" s="2"/>
      <c r="E161" s="2"/>
      <c r="F161" s="2"/>
      <c r="G161" s="2"/>
    </row>
    <row r="162" spans="1:16" x14ac:dyDescent="0.25">
      <c r="A162" s="2"/>
      <c r="B162" s="2"/>
      <c r="C162" s="2"/>
      <c r="D162" s="2"/>
      <c r="E162" s="2"/>
      <c r="F162" s="2"/>
      <c r="G162" s="2"/>
    </row>
    <row r="163" spans="1:16" x14ac:dyDescent="0.25">
      <c r="A163" s="2"/>
      <c r="B163" s="2"/>
      <c r="C163" s="2"/>
      <c r="D163" s="2"/>
      <c r="E163" s="2"/>
      <c r="F163" s="2"/>
      <c r="G163" s="2"/>
    </row>
    <row r="164" spans="1:16" x14ac:dyDescent="0.25">
      <c r="A164" s="2"/>
      <c r="B164" s="2"/>
      <c r="C164" s="2"/>
      <c r="D164" s="2"/>
      <c r="E164" s="2"/>
      <c r="F164" s="2"/>
      <c r="G164" s="2"/>
    </row>
    <row r="165" spans="1:16" s="1" customFormat="1" ht="31.5" customHeight="1" x14ac:dyDescent="0.25">
      <c r="H165" s="2"/>
      <c r="I165" s="3"/>
      <c r="J165" s="7"/>
      <c r="L165" s="9"/>
      <c r="M165" s="10"/>
      <c r="N165" s="10"/>
      <c r="O165" s="10"/>
      <c r="P165" s="10"/>
    </row>
    <row r="166" spans="1:16" x14ac:dyDescent="0.25">
      <c r="A166" s="2"/>
      <c r="B166" s="2"/>
      <c r="C166" s="2"/>
      <c r="D166" s="2"/>
      <c r="E166" s="2"/>
      <c r="F166" s="2"/>
      <c r="G166" s="2"/>
    </row>
    <row r="167" spans="1:16" x14ac:dyDescent="0.25">
      <c r="A167" s="2"/>
      <c r="B167" s="2"/>
      <c r="C167" s="2"/>
      <c r="D167" s="2"/>
      <c r="E167" s="2"/>
      <c r="F167" s="2"/>
      <c r="G167" s="2"/>
    </row>
    <row r="168" spans="1:16" x14ac:dyDescent="0.25">
      <c r="A168" s="2"/>
      <c r="B168" s="2"/>
      <c r="C168" s="2"/>
      <c r="D168" s="2"/>
      <c r="E168" s="2"/>
      <c r="F168" s="2"/>
      <c r="G168" s="2"/>
    </row>
    <row r="169" spans="1:16" x14ac:dyDescent="0.25">
      <c r="A169" s="2"/>
      <c r="B169" s="2"/>
      <c r="C169" s="2"/>
      <c r="D169" s="2"/>
      <c r="E169" s="2"/>
      <c r="F169" s="2"/>
      <c r="G169" s="2"/>
    </row>
    <row r="170" spans="1:16" x14ac:dyDescent="0.25">
      <c r="A170" s="2"/>
      <c r="B170" s="2"/>
      <c r="C170" s="2"/>
      <c r="D170" s="2"/>
      <c r="E170" s="2"/>
      <c r="F170" s="2"/>
      <c r="G170" s="2"/>
    </row>
    <row r="171" spans="1:16" x14ac:dyDescent="0.25">
      <c r="A171" s="2"/>
      <c r="B171" s="2"/>
      <c r="C171" s="2"/>
      <c r="D171" s="2"/>
      <c r="E171" s="2"/>
      <c r="F171" s="2"/>
      <c r="G171" s="2"/>
    </row>
    <row r="172" spans="1:16" x14ac:dyDescent="0.25">
      <c r="A172" s="2"/>
      <c r="B172" s="2"/>
      <c r="C172" s="2"/>
      <c r="D172" s="2"/>
      <c r="E172" s="2"/>
      <c r="F172" s="2"/>
      <c r="G172" s="2"/>
    </row>
    <row r="173" spans="1:16" x14ac:dyDescent="0.25">
      <c r="A173" s="2"/>
      <c r="B173" s="2"/>
      <c r="C173" s="2"/>
      <c r="D173" s="2"/>
      <c r="E173" s="2"/>
      <c r="F173" s="2"/>
      <c r="G173" s="2"/>
    </row>
    <row r="174" spans="1:16" x14ac:dyDescent="0.25">
      <c r="A174" s="2"/>
      <c r="B174" s="2"/>
      <c r="C174" s="2"/>
      <c r="D174" s="2"/>
      <c r="E174" s="2"/>
      <c r="F174" s="2"/>
      <c r="G174" s="2"/>
    </row>
    <row r="175" spans="1:16" x14ac:dyDescent="0.25">
      <c r="A175" s="2"/>
      <c r="B175" s="2"/>
      <c r="C175" s="2"/>
      <c r="D175" s="2"/>
      <c r="E175" s="2"/>
      <c r="F175" s="2"/>
      <c r="G175" s="2"/>
    </row>
    <row r="176" spans="1:16" x14ac:dyDescent="0.25">
      <c r="A176" s="2"/>
      <c r="B176" s="2"/>
      <c r="C176" s="2"/>
      <c r="D176" s="2"/>
      <c r="E176" s="2"/>
      <c r="F176" s="2"/>
      <c r="G176" s="2"/>
      <c r="I176" s="2"/>
      <c r="J176" s="2"/>
      <c r="K176" s="2"/>
      <c r="L176" s="2"/>
      <c r="M176" s="2"/>
      <c r="N176" s="2"/>
      <c r="O176" s="2"/>
      <c r="P176" s="2"/>
    </row>
    <row r="177" spans="1:16" x14ac:dyDescent="0.25">
      <c r="A177" s="2"/>
      <c r="B177" s="2"/>
      <c r="C177" s="2"/>
      <c r="D177" s="2"/>
      <c r="E177" s="2"/>
      <c r="F177" s="2"/>
      <c r="G177" s="2"/>
      <c r="I177" s="2"/>
      <c r="J177" s="2"/>
      <c r="K177" s="2"/>
      <c r="L177" s="2"/>
      <c r="M177" s="2"/>
      <c r="N177" s="2"/>
      <c r="O177" s="2"/>
      <c r="P177" s="2"/>
    </row>
    <row r="178" spans="1:16" x14ac:dyDescent="0.25">
      <c r="A178" s="2"/>
      <c r="B178" s="2"/>
      <c r="C178" s="2"/>
      <c r="D178" s="2"/>
      <c r="E178" s="2"/>
      <c r="F178" s="2"/>
      <c r="G178" s="2"/>
      <c r="I178" s="2"/>
      <c r="J178" s="2"/>
      <c r="K178" s="2"/>
      <c r="L178" s="2"/>
      <c r="M178" s="2"/>
      <c r="N178" s="2"/>
      <c r="O178" s="2"/>
      <c r="P178" s="2"/>
    </row>
    <row r="179" spans="1:16" x14ac:dyDescent="0.25">
      <c r="A179" s="2"/>
      <c r="B179" s="2"/>
      <c r="C179" s="2"/>
      <c r="D179" s="2"/>
      <c r="E179" s="2"/>
      <c r="F179" s="2"/>
      <c r="G179" s="2"/>
      <c r="I179" s="2"/>
      <c r="J179" s="2"/>
      <c r="K179" s="2"/>
      <c r="L179" s="2"/>
      <c r="M179" s="2"/>
      <c r="N179" s="2"/>
      <c r="O179" s="2"/>
      <c r="P179" s="2"/>
    </row>
    <row r="180" spans="1:16" x14ac:dyDescent="0.25">
      <c r="A180" s="2"/>
      <c r="B180" s="2"/>
      <c r="C180" s="2"/>
      <c r="D180" s="2"/>
      <c r="E180" s="2"/>
      <c r="F180" s="2"/>
      <c r="G180" s="2"/>
      <c r="I180" s="2"/>
      <c r="J180" s="2"/>
      <c r="K180" s="2"/>
      <c r="L180" s="2"/>
      <c r="M180" s="2"/>
      <c r="N180" s="2"/>
      <c r="O180" s="2"/>
      <c r="P180" s="2"/>
    </row>
    <row r="181" spans="1:16" x14ac:dyDescent="0.25">
      <c r="A181" s="2"/>
      <c r="B181" s="2"/>
      <c r="C181" s="2"/>
      <c r="D181" s="2"/>
      <c r="E181" s="2"/>
      <c r="F181" s="2"/>
      <c r="G181" s="2"/>
      <c r="I181" s="2"/>
      <c r="J181" s="2"/>
      <c r="K181" s="2"/>
      <c r="L181" s="2"/>
      <c r="M181" s="2"/>
      <c r="N181" s="2"/>
      <c r="O181" s="2"/>
      <c r="P181" s="2"/>
    </row>
    <row r="182" spans="1:16" x14ac:dyDescent="0.25">
      <c r="A182" s="2"/>
      <c r="B182" s="2"/>
      <c r="C182" s="2"/>
      <c r="D182" s="2"/>
      <c r="E182" s="2"/>
      <c r="F182" s="2"/>
      <c r="G182" s="2"/>
      <c r="I182" s="2"/>
      <c r="J182" s="2"/>
      <c r="K182" s="2"/>
      <c r="L182" s="2"/>
      <c r="M182" s="2"/>
      <c r="N182" s="2"/>
      <c r="O182" s="2"/>
      <c r="P182" s="2"/>
    </row>
    <row r="183" spans="1:16" x14ac:dyDescent="0.25">
      <c r="A183" s="2"/>
      <c r="B183" s="2"/>
      <c r="C183" s="2"/>
      <c r="D183" s="2"/>
      <c r="E183" s="2"/>
      <c r="F183" s="2"/>
      <c r="G183" s="2"/>
      <c r="I183" s="2"/>
      <c r="J183" s="2"/>
      <c r="K183" s="2"/>
      <c r="L183" s="2"/>
      <c r="M183" s="2"/>
      <c r="N183" s="2"/>
      <c r="O183" s="2"/>
      <c r="P183" s="2"/>
    </row>
    <row r="184" spans="1:16" x14ac:dyDescent="0.25">
      <c r="A184" s="2"/>
      <c r="B184" s="2"/>
      <c r="C184" s="2"/>
      <c r="D184" s="2"/>
      <c r="E184" s="2"/>
      <c r="F184" s="2"/>
      <c r="G184" s="2"/>
      <c r="I184" s="2"/>
      <c r="J184" s="2"/>
      <c r="K184" s="2"/>
      <c r="L184" s="2"/>
      <c r="M184" s="2"/>
      <c r="N184" s="2"/>
      <c r="O184" s="2"/>
      <c r="P184" s="2"/>
    </row>
    <row r="185" spans="1:16" x14ac:dyDescent="0.25">
      <c r="A185" s="2"/>
      <c r="B185" s="2"/>
      <c r="C185" s="2"/>
      <c r="D185" s="2"/>
      <c r="E185" s="2"/>
      <c r="F185" s="2"/>
      <c r="G185" s="2"/>
      <c r="I185" s="2"/>
      <c r="J185" s="2"/>
      <c r="K185" s="2"/>
      <c r="L185" s="2"/>
      <c r="M185" s="2"/>
      <c r="N185" s="2"/>
      <c r="O185" s="2"/>
      <c r="P185" s="2"/>
    </row>
    <row r="186" spans="1:16" x14ac:dyDescent="0.25">
      <c r="A186" s="2"/>
      <c r="B186" s="2"/>
      <c r="C186" s="2"/>
      <c r="D186" s="2"/>
      <c r="E186" s="2"/>
      <c r="F186" s="2"/>
      <c r="G186" s="2"/>
      <c r="I186" s="2"/>
      <c r="J186" s="2"/>
      <c r="K186" s="2"/>
      <c r="L186" s="2"/>
      <c r="M186" s="2"/>
      <c r="N186" s="2"/>
      <c r="O186" s="2"/>
      <c r="P186" s="2"/>
    </row>
    <row r="187" spans="1:16" x14ac:dyDescent="0.25">
      <c r="A187" s="2"/>
      <c r="B187" s="2"/>
      <c r="C187" s="2"/>
      <c r="D187" s="2"/>
      <c r="E187" s="2"/>
      <c r="F187" s="2"/>
      <c r="G187" s="2"/>
      <c r="I187" s="2"/>
      <c r="J187" s="2"/>
      <c r="K187" s="2"/>
      <c r="L187" s="2"/>
      <c r="M187" s="2"/>
      <c r="N187" s="2"/>
      <c r="O187" s="2"/>
      <c r="P187" s="2"/>
    </row>
    <row r="188" spans="1:16" x14ac:dyDescent="0.25">
      <c r="A188" s="2"/>
      <c r="B188" s="2"/>
      <c r="C188" s="2"/>
      <c r="D188" s="2"/>
      <c r="E188" s="2"/>
      <c r="F188" s="2"/>
      <c r="G188" s="2"/>
      <c r="I188" s="2"/>
      <c r="J188" s="2"/>
      <c r="K188" s="2"/>
      <c r="L188" s="2"/>
      <c r="M188" s="2"/>
      <c r="N188" s="2"/>
      <c r="O188" s="2"/>
      <c r="P188" s="2"/>
    </row>
    <row r="189" spans="1:16" x14ac:dyDescent="0.25">
      <c r="A189" s="2"/>
      <c r="B189" s="2"/>
      <c r="C189" s="2"/>
      <c r="D189" s="2"/>
      <c r="E189" s="2"/>
      <c r="F189" s="2"/>
      <c r="G189" s="2"/>
      <c r="I189" s="2"/>
      <c r="J189" s="2"/>
      <c r="K189" s="2"/>
      <c r="L189" s="2"/>
      <c r="M189" s="2"/>
      <c r="N189" s="2"/>
      <c r="O189" s="2"/>
      <c r="P189" s="2"/>
    </row>
    <row r="190" spans="1:16" x14ac:dyDescent="0.25">
      <c r="A190" s="2"/>
      <c r="B190" s="2"/>
      <c r="C190" s="2"/>
      <c r="D190" s="2"/>
      <c r="E190" s="2"/>
      <c r="F190" s="2"/>
      <c r="G190" s="2"/>
      <c r="I190" s="2"/>
      <c r="J190" s="2"/>
      <c r="K190" s="2"/>
      <c r="L190" s="2"/>
      <c r="M190" s="2"/>
      <c r="N190" s="2"/>
      <c r="O190" s="2"/>
      <c r="P190" s="2"/>
    </row>
    <row r="191" spans="1:16" x14ac:dyDescent="0.25">
      <c r="A191" s="2"/>
      <c r="B191" s="2"/>
      <c r="C191" s="2"/>
      <c r="D191" s="2"/>
      <c r="E191" s="2"/>
      <c r="F191" s="2"/>
      <c r="G191" s="2"/>
      <c r="I191" s="2"/>
      <c r="J191" s="2"/>
      <c r="K191" s="2"/>
      <c r="L191" s="2"/>
      <c r="M191" s="2"/>
      <c r="N191" s="2"/>
      <c r="O191" s="2"/>
      <c r="P191" s="2"/>
    </row>
    <row r="192" spans="1:16" x14ac:dyDescent="0.25">
      <c r="A192" s="2"/>
      <c r="B192" s="2"/>
      <c r="C192" s="2"/>
      <c r="D192" s="2"/>
      <c r="E192" s="2"/>
      <c r="F192" s="2"/>
      <c r="G192" s="2"/>
      <c r="I192" s="2"/>
      <c r="J192" s="2"/>
      <c r="K192" s="2"/>
      <c r="L192" s="2"/>
      <c r="M192" s="2"/>
      <c r="N192" s="2"/>
      <c r="O192" s="2"/>
      <c r="P192" s="2"/>
    </row>
    <row r="193" spans="1:16" x14ac:dyDescent="0.25">
      <c r="A193" s="2"/>
      <c r="B193" s="2"/>
      <c r="C193" s="2"/>
      <c r="D193" s="2"/>
      <c r="E193" s="2"/>
      <c r="F193" s="2"/>
      <c r="G193" s="2"/>
      <c r="I193" s="2"/>
      <c r="J193" s="2"/>
      <c r="K193" s="2"/>
      <c r="L193" s="2"/>
      <c r="M193" s="2"/>
      <c r="N193" s="2"/>
      <c r="O193" s="2"/>
      <c r="P193" s="2"/>
    </row>
    <row r="194" spans="1:16" x14ac:dyDescent="0.25">
      <c r="A194" s="2"/>
      <c r="B194" s="2"/>
      <c r="C194" s="2"/>
      <c r="D194" s="2"/>
      <c r="E194" s="2"/>
      <c r="F194" s="2"/>
      <c r="G194" s="2"/>
      <c r="I194" s="2"/>
      <c r="J194" s="2"/>
      <c r="K194" s="2"/>
      <c r="L194" s="2"/>
      <c r="M194" s="2"/>
      <c r="N194" s="2"/>
      <c r="O194" s="2"/>
      <c r="P194" s="2"/>
    </row>
    <row r="204" spans="1:16" x14ac:dyDescent="0.25">
      <c r="A204" s="2"/>
      <c r="B204" s="2"/>
      <c r="C204" s="2"/>
      <c r="D204" s="2"/>
      <c r="E204" s="2"/>
      <c r="F204" s="2"/>
      <c r="G204" s="2"/>
      <c r="I204" s="2"/>
      <c r="J204" s="2"/>
      <c r="K204" s="2"/>
      <c r="L204" s="2"/>
      <c r="M204" s="2"/>
      <c r="N204" s="2"/>
      <c r="O204" s="2"/>
      <c r="P204" s="2"/>
    </row>
  </sheetData>
  <pageMargins left="0.7" right="0.7" top="0.75" bottom="0.75" header="0.3" footer="0.3"/>
  <pageSetup paperSize="9" scale="2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РН-ЮНГ-14.02.21</vt:lpstr>
      <vt:lpstr>РН-ЮНГ-15.02.21</vt:lpstr>
      <vt:lpstr>РН-ЮНГ-16.02.21</vt:lpstr>
      <vt:lpstr>РН-ЮНГ-17.02.21</vt:lpstr>
      <vt:lpstr>'РН-ЮНГ-14.02.21'!Область_печати</vt:lpstr>
      <vt:lpstr>'РН-ЮНГ-15.02.21'!Область_печати</vt:lpstr>
      <vt:lpstr>'РН-ЮНГ-16.02.21'!Область_печати</vt:lpstr>
      <vt:lpstr>'РН-ЮНГ-17.02.21'!Область_печати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2021-01-25T11:33:32Z</cp:lastPrinted>
  <dcterms:created xsi:type="dcterms:W3CDTF">2015-09-14T07:06:03Z</dcterms:created>
  <dcterms:modified xsi:type="dcterms:W3CDTF">2021-02-01T08:08:48Z</dcterms:modified>
</cp:coreProperties>
</file>